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DAP\BFS\SEGMENTS\10_PRESTATIONS DIVERSES\DAF_2025_001342 Prestations de manutention et levage CHERBOURG-CACHIN ET HOMET\1_Passation\0_Besoin\2_Rédaction DCE\"/>
    </mc:Choice>
  </mc:AlternateContent>
  <bookViews>
    <workbookView xWindow="0" yWindow="0" windowWidth="28800" windowHeight="12300"/>
  </bookViews>
  <sheets>
    <sheet name="Annexe n°6 au RC" sheetId="4" r:id="rId1"/>
  </sheets>
  <definedNames>
    <definedName name="_xlnm.Print_Titles" localSheetId="0">'Annexe n°6 au RC'!$1:$3</definedName>
    <definedName name="_xlnm.Print_Area" localSheetId="0">'Annexe n°6 au RC'!$A$1:$G$103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G6" i="4" s="1"/>
  <c r="E7" i="4"/>
  <c r="G7" i="4" s="1"/>
  <c r="E8" i="4"/>
  <c r="G8" i="4" s="1"/>
  <c r="E9" i="4"/>
  <c r="G9" i="4" s="1"/>
  <c r="E10" i="4"/>
  <c r="G10" i="4" s="1"/>
  <c r="E11" i="4"/>
  <c r="G11" i="4" s="1"/>
  <c r="E12" i="4"/>
  <c r="G12" i="4" s="1"/>
  <c r="E13" i="4"/>
  <c r="G13" i="4" s="1"/>
  <c r="E14" i="4"/>
  <c r="G14" i="4" s="1"/>
  <c r="E15" i="4"/>
  <c r="G15" i="4" s="1"/>
  <c r="E16" i="4"/>
  <c r="G16" i="4" s="1"/>
  <c r="E17" i="4"/>
  <c r="G17" i="4" s="1"/>
  <c r="E18" i="4"/>
  <c r="G18" i="4" s="1"/>
  <c r="E19" i="4"/>
  <c r="G19" i="4" s="1"/>
  <c r="E20" i="4"/>
  <c r="G20" i="4" s="1"/>
  <c r="E21" i="4"/>
  <c r="G21" i="4" s="1"/>
  <c r="E22" i="4"/>
  <c r="G22" i="4" s="1"/>
  <c r="E23" i="4"/>
  <c r="G23" i="4" s="1"/>
  <c r="E24" i="4"/>
  <c r="G24" i="4" s="1"/>
  <c r="E25" i="4"/>
  <c r="G25" i="4" s="1"/>
  <c r="E26" i="4"/>
  <c r="G26" i="4" s="1"/>
  <c r="E27" i="4"/>
  <c r="G27" i="4" s="1"/>
  <c r="E28" i="4"/>
  <c r="G28" i="4" s="1"/>
  <c r="E29" i="4"/>
  <c r="G29" i="4" s="1"/>
  <c r="E30" i="4"/>
  <c r="G30" i="4" s="1"/>
  <c r="E31" i="4"/>
  <c r="G31" i="4" s="1"/>
  <c r="E32" i="4"/>
  <c r="G32" i="4" s="1"/>
  <c r="E33" i="4"/>
  <c r="G33" i="4" s="1"/>
  <c r="E34" i="4"/>
  <c r="G34" i="4" s="1"/>
  <c r="E35" i="4"/>
  <c r="G35" i="4" s="1"/>
  <c r="E36" i="4"/>
  <c r="G36" i="4" s="1"/>
  <c r="E37" i="4"/>
  <c r="G37" i="4" s="1"/>
  <c r="E38" i="4"/>
  <c r="G38" i="4" s="1"/>
  <c r="E39" i="4"/>
  <c r="G39" i="4" s="1"/>
  <c r="E40" i="4"/>
  <c r="G40" i="4" s="1"/>
  <c r="E41" i="4"/>
  <c r="G41" i="4" s="1"/>
  <c r="E42" i="4"/>
  <c r="G42" i="4" s="1"/>
  <c r="E43" i="4"/>
  <c r="G43" i="4" s="1"/>
  <c r="E44" i="4"/>
  <c r="G44" i="4" s="1"/>
  <c r="E45" i="4"/>
  <c r="G45" i="4" s="1"/>
  <c r="E46" i="4"/>
  <c r="G46" i="4" s="1"/>
  <c r="E47" i="4"/>
  <c r="G47" i="4" s="1"/>
  <c r="E48" i="4"/>
  <c r="G48" i="4" s="1"/>
  <c r="E49" i="4"/>
  <c r="G49" i="4" s="1"/>
  <c r="E50" i="4"/>
  <c r="G50" i="4" s="1"/>
  <c r="E51" i="4"/>
  <c r="G51" i="4" s="1"/>
  <c r="E52" i="4"/>
  <c r="G52" i="4" s="1"/>
  <c r="E53" i="4"/>
  <c r="G53" i="4" s="1"/>
  <c r="E54" i="4"/>
  <c r="G54" i="4" s="1"/>
  <c r="E55" i="4"/>
  <c r="G55" i="4" s="1"/>
  <c r="E56" i="4"/>
  <c r="G56" i="4" s="1"/>
  <c r="E57" i="4"/>
  <c r="G57" i="4" s="1"/>
  <c r="E58" i="4"/>
  <c r="G58" i="4" s="1"/>
  <c r="E59" i="4"/>
  <c r="G59" i="4" s="1"/>
  <c r="E60" i="4"/>
  <c r="G60" i="4" s="1"/>
  <c r="E61" i="4"/>
  <c r="G61" i="4" s="1"/>
  <c r="E62" i="4"/>
  <c r="G62" i="4" s="1"/>
  <c r="E63" i="4"/>
  <c r="G63" i="4" s="1"/>
  <c r="E64" i="4"/>
  <c r="G64" i="4" s="1"/>
  <c r="E65" i="4"/>
  <c r="G65" i="4" s="1"/>
  <c r="E66" i="4"/>
  <c r="G66" i="4" s="1"/>
  <c r="E67" i="4"/>
  <c r="G67" i="4" s="1"/>
  <c r="E68" i="4"/>
  <c r="G68" i="4" s="1"/>
  <c r="E69" i="4"/>
  <c r="G69" i="4" s="1"/>
  <c r="E70" i="4"/>
  <c r="G70" i="4" s="1"/>
  <c r="E71" i="4"/>
  <c r="G71" i="4" s="1"/>
  <c r="E72" i="4"/>
  <c r="G72" i="4" s="1"/>
  <c r="E73" i="4"/>
  <c r="G73" i="4" s="1"/>
  <c r="E74" i="4"/>
  <c r="G74" i="4" s="1"/>
  <c r="E75" i="4"/>
  <c r="G75" i="4" s="1"/>
  <c r="E76" i="4"/>
  <c r="G76" i="4" s="1"/>
  <c r="E77" i="4"/>
  <c r="G77" i="4" s="1"/>
  <c r="E78" i="4"/>
  <c r="G78" i="4" s="1"/>
  <c r="E79" i="4"/>
  <c r="G79" i="4" s="1"/>
  <c r="E80" i="4"/>
  <c r="G80" i="4" s="1"/>
  <c r="E81" i="4"/>
  <c r="G81" i="4" s="1"/>
  <c r="E82" i="4"/>
  <c r="G82" i="4" s="1"/>
  <c r="E83" i="4"/>
  <c r="G83" i="4" s="1"/>
  <c r="E84" i="4"/>
  <c r="G84" i="4" s="1"/>
  <c r="E85" i="4"/>
  <c r="G85" i="4" s="1"/>
  <c r="E86" i="4"/>
  <c r="G86" i="4" s="1"/>
  <c r="E87" i="4"/>
  <c r="G87" i="4" s="1"/>
  <c r="E88" i="4"/>
  <c r="G88" i="4" s="1"/>
  <c r="E89" i="4"/>
  <c r="G89" i="4" s="1"/>
  <c r="E90" i="4"/>
  <c r="G90" i="4" s="1"/>
  <c r="E91" i="4"/>
  <c r="G91" i="4" s="1"/>
  <c r="E92" i="4"/>
  <c r="G92" i="4" s="1"/>
  <c r="E93" i="4"/>
  <c r="G93" i="4" s="1"/>
  <c r="E94" i="4"/>
  <c r="G94" i="4" s="1"/>
  <c r="E95" i="4"/>
  <c r="G95" i="4" s="1"/>
  <c r="E96" i="4"/>
  <c r="G96" i="4" s="1"/>
  <c r="E97" i="4"/>
  <c r="G97" i="4" s="1"/>
  <c r="E98" i="4"/>
  <c r="G98" i="4" s="1"/>
  <c r="E99" i="4"/>
  <c r="G99" i="4" s="1"/>
  <c r="E4" i="4"/>
  <c r="E5" i="4"/>
  <c r="G5" i="4" s="1"/>
  <c r="G4" i="4" l="1"/>
  <c r="F103" i="4" s="1"/>
  <c r="E101" i="4"/>
</calcChain>
</file>

<file path=xl/sharedStrings.xml><?xml version="1.0" encoding="utf-8"?>
<sst xmlns="http://schemas.openxmlformats.org/spreadsheetml/2006/main" count="106" uniqueCount="106">
  <si>
    <t>PRESTATION DETAILLEE</t>
  </si>
  <si>
    <t>PRIX HT</t>
  </si>
  <si>
    <t>TVA</t>
  </si>
  <si>
    <t>LIGNE</t>
  </si>
  <si>
    <t>COÛT ANNUEL HT</t>
  </si>
  <si>
    <t>COÛT ANNUEL TTC</t>
  </si>
  <si>
    <t>ESTIMATION ANNUELLE DU NOMBRE DE COMMANDES</t>
  </si>
  <si>
    <t>ANNEXE N°6 AU REGLEMENT DE LA CONSULTATION - DETAIL QUANTITATIF ESTIMATIF (DQE)</t>
  </si>
  <si>
    <r>
      <rPr>
        <b/>
        <sz val="9"/>
        <color theme="1"/>
        <rFont val="Times New Roman"/>
        <family val="1"/>
      </rPr>
      <t>Transport et manutention de 1 à 12 blocs de béton entre la zone de CACHIN et la zone du HOMET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Chaque bloc pèse 6 ou 7 tonnes et est destiné à de la maintenance et/ou de la surélévation</t>
    </r>
  </si>
  <si>
    <r>
      <rPr>
        <b/>
        <sz val="9"/>
        <color theme="1"/>
        <rFont val="Times New Roman"/>
        <family val="1"/>
      </rPr>
      <t xml:space="preserve">Transport et manutention de 13 à 36 blocs de béton entre la zone de CACHIN et la zone du HOMET 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Chaque bloc pèse 6 ou 7 tonnes et est destiné à de la maintenance et/ou de la surélévation</t>
    </r>
  </si>
  <si>
    <r>
      <rPr>
        <b/>
        <sz val="9"/>
        <color theme="1"/>
        <rFont val="Times New Roman"/>
        <family val="1"/>
      </rPr>
      <t>Transport et manutention de 1 à 12 blocs de béton entre la zone du HOMET et la zone de CACHIN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 xml:space="preserve">Chaque bloc pèse 6 ou 7 tonnes et est destiné à de la maintenance et/ou de la surélévation </t>
    </r>
  </si>
  <si>
    <r>
      <rPr>
        <b/>
        <sz val="9"/>
        <color theme="1"/>
        <rFont val="Times New Roman"/>
        <family val="1"/>
      </rPr>
      <t>Transport et manutention de 13 à 36 blocs de béton entre la zone du HOMET et la zone de CACHIN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Chaque bloc pèse 6 ou 7 tonnes et est destiné à de la maintenance et/ou de la surélévation</t>
    </r>
  </si>
  <si>
    <r>
      <rPr>
        <b/>
        <sz val="9"/>
        <color theme="1"/>
        <rFont val="Times New Roman"/>
        <family val="1"/>
      </rPr>
      <t>Mise en place des blocs de béton de surélévation ou de maintenance de la plateforme du dispositif de mise à l'eau (DME) de la zone de CACHIN</t>
    </r>
    <r>
      <rPr>
        <sz val="9"/>
        <color theme="1"/>
        <rFont val="Times New Roman"/>
        <family val="1"/>
      </rPr>
      <t xml:space="preserve">
</t>
    </r>
    <r>
      <rPr>
        <i/>
        <u/>
        <sz val="9"/>
        <color theme="1"/>
        <rFont val="Times New Roman"/>
        <family val="1"/>
      </rPr>
      <t>Plateforme surélevée :</t>
    </r>
    <r>
      <rPr>
        <i/>
        <sz val="9"/>
        <color theme="1"/>
        <rFont val="Times New Roman"/>
        <family val="1"/>
      </rPr>
      <t xml:space="preserve"> 24 blocs de 7 tonnes et 6 blocs de 6 tonnes sur les poteaux de la forme CACHIN
</t>
    </r>
    <r>
      <rPr>
        <i/>
        <u/>
        <sz val="9"/>
        <color theme="1"/>
        <rFont val="Times New Roman"/>
        <family val="1"/>
      </rPr>
      <t>Plateforme en position basse :</t>
    </r>
    <r>
      <rPr>
        <i/>
        <sz val="9"/>
        <color theme="1"/>
        <rFont val="Times New Roman"/>
        <family val="1"/>
      </rPr>
      <t xml:space="preserve"> 6 blocs de 6 tonnes sur les embases en fond de la forme de CACHIN</t>
    </r>
  </si>
  <si>
    <r>
      <rPr>
        <b/>
        <sz val="9"/>
        <color theme="1"/>
        <rFont val="Times New Roman"/>
        <family val="1"/>
      </rPr>
      <t>Enlèvement des blocs de béton de surélévation ou de maintenance de la plateforme du dispositif de mise à l'eau (DME) de la zone de CACHIN</t>
    </r>
    <r>
      <rPr>
        <sz val="9"/>
        <color theme="1"/>
        <rFont val="Times New Roman"/>
        <family val="1"/>
      </rPr>
      <t xml:space="preserve">
</t>
    </r>
    <r>
      <rPr>
        <i/>
        <u/>
        <sz val="9"/>
        <color theme="1"/>
        <rFont val="Times New Roman"/>
        <family val="1"/>
      </rPr>
      <t>Plateforme surélevée :</t>
    </r>
    <r>
      <rPr>
        <i/>
        <sz val="9"/>
        <color theme="1"/>
        <rFont val="Times New Roman"/>
        <family val="1"/>
      </rPr>
      <t xml:space="preserve"> 24 blocs de 7 tonnes et 6 blocs de 6 tonnes sur les poteaux de la forme CACHIN
</t>
    </r>
    <r>
      <rPr>
        <i/>
        <u/>
        <sz val="9"/>
        <color theme="1"/>
        <rFont val="Times New Roman"/>
        <family val="1"/>
      </rPr>
      <t>Plateforme en position basse :</t>
    </r>
    <r>
      <rPr>
        <i/>
        <sz val="9"/>
        <color theme="1"/>
        <rFont val="Times New Roman"/>
        <family val="1"/>
      </rPr>
      <t xml:space="preserve"> 6 blocs de 6 tonnes sur les embases en fond de la forme de CACHIN</t>
    </r>
  </si>
  <si>
    <r>
      <rPr>
        <b/>
        <sz val="9"/>
        <color theme="1"/>
        <rFont val="Times New Roman"/>
        <family val="1"/>
      </rPr>
      <t>Mise en place de 20 blocs de sécurisation de la plateforme du dispositif de mise à l'eau (DME) de la zone de CACHIN</t>
    </r>
    <r>
      <rPr>
        <sz val="9"/>
        <color theme="1"/>
        <rFont val="Times New Roman"/>
        <family val="1"/>
      </rPr>
      <t xml:space="preserve">
C</t>
    </r>
    <r>
      <rPr>
        <i/>
        <sz val="9"/>
        <color theme="1"/>
        <rFont val="Times New Roman"/>
        <family val="1"/>
      </rPr>
      <t>haque bloc pèse 7 tonnes</t>
    </r>
  </si>
  <si>
    <r>
      <rPr>
        <b/>
        <sz val="9"/>
        <color theme="1"/>
        <rFont val="Times New Roman"/>
        <family val="1"/>
      </rPr>
      <t>Enlèvement de 20 blocs de sécurisation de la plateforme du dispositif de mise à l'eau (DME) de la zone de CACHIN</t>
    </r>
    <r>
      <rPr>
        <sz val="9"/>
        <color theme="1"/>
        <rFont val="Times New Roman"/>
        <family val="1"/>
      </rPr>
      <t xml:space="preserve">
C</t>
    </r>
    <r>
      <rPr>
        <i/>
        <sz val="9"/>
        <color theme="1"/>
        <rFont val="Times New Roman"/>
        <family val="1"/>
      </rPr>
      <t>haque bloc pèse 7 tonnes</t>
    </r>
  </si>
  <si>
    <r>
      <rPr>
        <b/>
        <sz val="9"/>
        <color theme="1"/>
        <rFont val="Times New Roman"/>
        <family val="1"/>
      </rPr>
      <t>Transport de 20 blocs de sécurisation de la plateforme du dispositif de mise à l'eau (DME) de la zone de CACHIN</t>
    </r>
    <r>
      <rPr>
        <sz val="9"/>
        <color theme="1"/>
        <rFont val="Times New Roman"/>
        <family val="1"/>
      </rPr>
      <t xml:space="preserve">
C</t>
    </r>
    <r>
      <rPr>
        <i/>
        <sz val="9"/>
        <color theme="1"/>
        <rFont val="Times New Roman"/>
        <family val="1"/>
      </rPr>
      <t>haque bloc pèse 7 tonnes
Le transport est réalisé de la zone de CACHIN vers celle du HOMET, ou inversément</t>
    </r>
  </si>
  <si>
    <r>
      <rPr>
        <b/>
        <sz val="9"/>
        <color theme="1"/>
        <rFont val="Times New Roman"/>
        <family val="1"/>
      </rPr>
      <t>Mise à disposition d'une nacelle atteignant une hauteur de 17 mètres, avec opérateur, durant deux journées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Cette prestation vise à transférer le personnel du service bassins de la base navale de Cherbourg pendant la montée ou la descente du dispositif de mise à l'eau (DME) de la zone de CACHIN
La nacelle devra être retirée à la fin de la prestation</t>
    </r>
  </si>
  <si>
    <r>
      <rPr>
        <b/>
        <sz val="9"/>
        <color theme="1"/>
        <rFont val="Times New Roman"/>
        <family val="1"/>
      </rPr>
      <t>Enlèvement complet de la ligne de tins de la plateforme du dispositif de mise à l'eau (DME) de la zone de CACHIN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Les blocs de béton composant la ligne de tins pèse entre 1,5 et 7 tonnes</t>
    </r>
  </si>
  <si>
    <r>
      <rPr>
        <b/>
        <sz val="9"/>
        <color theme="1"/>
        <rFont val="Times New Roman"/>
        <family val="1"/>
      </rPr>
      <t>Mise en place de la ligne de tins de la plateforme du dispositif de mise à l'eau (DME) de la zone de CACHIN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Les blocs de béton composant la ligne de tins pèse entre 1,5 et 7 tonnes</t>
    </r>
  </si>
  <si>
    <r>
      <rPr>
        <b/>
        <sz val="9"/>
        <color theme="1"/>
        <rFont val="Times New Roman"/>
        <family val="1"/>
      </rPr>
      <t>Manutention et transport d'une ligne de tins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Les blocs de béton composant la ligne de tins pèse entre 1,5 et 7 tonnes
Le transport est réalisé de la zone de CACHIN vers celle du HOMET, ou inversément</t>
    </r>
  </si>
  <si>
    <r>
      <rPr>
        <b/>
        <sz val="9"/>
        <color theme="1"/>
        <rFont val="Times New Roman"/>
        <family val="1"/>
      </rPr>
      <t>Mise en place d'un batardeau sur la zone de CACHIN ou sur la zone du HOMET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Le batardeau pèse 4 tonnes</t>
    </r>
  </si>
  <si>
    <r>
      <rPr>
        <b/>
        <sz val="9"/>
        <color theme="1"/>
        <rFont val="Times New Roman"/>
        <family val="1"/>
      </rPr>
      <t>Enlèvement d'un batardeau sur la zone de CACHIN ou sur la zone du HOMET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Le batardeau pèse 4 tonnes</t>
    </r>
  </si>
  <si>
    <r>
      <rPr>
        <b/>
        <sz val="9"/>
        <color theme="1"/>
        <rFont val="Times New Roman"/>
        <family val="1"/>
      </rPr>
      <t>Manutention de tins ou de berceaux entre le quai et le fond de forme de la zone du HOMET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Chaque</t>
    </r>
    <r>
      <rPr>
        <sz val="9"/>
        <color theme="1"/>
        <rFont val="Times New Roman"/>
        <family val="1"/>
      </rPr>
      <t xml:space="preserve"> </t>
    </r>
    <r>
      <rPr>
        <i/>
        <sz val="9"/>
        <color theme="1"/>
        <rFont val="Times New Roman"/>
        <family val="1"/>
      </rPr>
      <t>tin est en béton et chaque berceau en acier à une masse maximale de 15 tonnes</t>
    </r>
  </si>
  <si>
    <r>
      <rPr>
        <b/>
        <sz val="9"/>
        <color theme="1"/>
        <rFont val="Times New Roman"/>
        <family val="1"/>
      </rPr>
      <t>Transport de tins ou de berceaux vers une zone d'entreposage de la zone du HOMET</t>
    </r>
    <r>
      <rPr>
        <sz val="9"/>
        <color theme="1"/>
        <rFont val="Times New Roman"/>
        <family val="1"/>
      </rPr>
      <t xml:space="preserve">
C</t>
    </r>
    <r>
      <rPr>
        <i/>
        <sz val="9"/>
        <color theme="1"/>
        <rFont val="Times New Roman"/>
        <family val="1"/>
      </rPr>
      <t>haque tin est en béton et chaque berceau en acier à une masse maximale de 15 tonnes</t>
    </r>
  </si>
  <si>
    <r>
      <rPr>
        <b/>
        <sz val="9"/>
        <color theme="1"/>
        <rFont val="Times New Roman"/>
        <family val="1"/>
      </rPr>
      <t>Manutention d'une charge inférieure ou égale à 10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est réalisée au sein des zones de CACHIN et du HOMET et/ou de l'emprise de la base navale</t>
    </r>
  </si>
  <si>
    <r>
      <rPr>
        <b/>
        <sz val="9"/>
        <color theme="1"/>
        <rFont val="Times New Roman"/>
        <family val="1"/>
      </rPr>
      <t>Manutention d'une charge supérieure à 10 tonnes et inférieure ou égale à 20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est réalisée au sein des zones de CACHIN et du HOMET et/ou de l'emprise de la base navale</t>
    </r>
  </si>
  <si>
    <r>
      <rPr>
        <b/>
        <sz val="9"/>
        <color theme="1"/>
        <rFont val="Times New Roman"/>
        <family val="1"/>
      </rPr>
      <t>Manutention d'une charge supérieure à 20 tonnes et inférieure ou égale à 30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est réalisée au sein des zones de CACHIN et du HOMET et/ou de l'emprise de la base navale</t>
    </r>
  </si>
  <si>
    <r>
      <rPr>
        <b/>
        <sz val="9"/>
        <color theme="1"/>
        <rFont val="Times New Roman"/>
        <family val="1"/>
      </rPr>
      <t>Manutention d'une charge supérieure ou égale à 50 tonnes et inférieure ou égale à 60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est réalisée au sein des zones de CACHIN et du HOMET</t>
    </r>
  </si>
  <si>
    <r>
      <rPr>
        <b/>
        <sz val="9"/>
        <color theme="1"/>
        <rFont val="Times New Roman"/>
        <family val="1"/>
      </rPr>
      <t>Transport d'une charge inférieure ou égale à 10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est réalisée au sein des zones de CACHIN et du HOMET et/ou de l'emprise de la base navale</t>
    </r>
  </si>
  <si>
    <r>
      <rPr>
        <b/>
        <sz val="9"/>
        <color theme="1"/>
        <rFont val="Times New Roman"/>
        <family val="1"/>
      </rPr>
      <t>Transport d'une charge supérieure à 10 tonnes et inférieure ou égale à 20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est réalisée au sein des zones de CACHIN et du HOMET et/ou de l'emprise de la base navale</t>
    </r>
  </si>
  <si>
    <r>
      <rPr>
        <b/>
        <sz val="9"/>
        <color theme="1"/>
        <rFont val="Times New Roman"/>
        <family val="1"/>
      </rPr>
      <t>Transport d'une charge supérieure à 20 tonnes et inférieure ou égale à 30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est réalisée au sein des zones de CACHIN et du HOMET et/ou de l'emprise de la base navale</t>
    </r>
  </si>
  <si>
    <r>
      <rPr>
        <b/>
        <sz val="9"/>
        <color theme="1"/>
        <rFont val="Times New Roman"/>
        <family val="1"/>
      </rPr>
      <t>Mise à disposition d'un pontier, durant une demi-journée, pour une prestation de levage sur la zone du HOMET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L'ETAC fournit un pont à cabine d'une capacité de 30 tonnes pour réaliser la prestation</t>
    </r>
  </si>
  <si>
    <r>
      <rPr>
        <b/>
        <sz val="9"/>
        <color theme="1"/>
        <rFont val="Times New Roman"/>
        <family val="1"/>
      </rPr>
      <t>Mise à disposition d'un pontier, durant une demi-journée, pour une prestation de levage sur la zone du HOMET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L'ETAC fournit un pont à conduite au sol d'une capacité de 5 ou 6 tonnes pour réaliser la prestation</t>
    </r>
  </si>
  <si>
    <r>
      <rPr>
        <b/>
        <sz val="9"/>
        <color theme="1"/>
        <rFont val="Times New Roman"/>
        <family val="1"/>
      </rPr>
      <t>Mise à disposition d'une nacelle atteignant une hauteur de 15 mètres, avec conducteur, durant une journée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est réalisée au sein des zones de CACHIN et du HOMET et/ou de l'emprise de la base navale</t>
    </r>
  </si>
  <si>
    <r>
      <rPr>
        <b/>
        <sz val="9"/>
        <color theme="1"/>
        <rFont val="Times New Roman"/>
        <family val="1"/>
      </rPr>
      <t>Mise à disposition d'une nacelle atteignant une hauteur de 25 mètres, avec conducteur, durant une journée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est réalisée au sein des zones de CACHIN et du HOMET et/ou de l'emprise de la base navale</t>
    </r>
  </si>
  <si>
    <r>
      <rPr>
        <b/>
        <sz val="9"/>
        <color theme="1"/>
        <rFont val="Times New Roman"/>
        <family val="1"/>
      </rPr>
      <t>Mise à disposition d'une nacelle atteignant une hauteur de 15 mètres, avec conducteur habilité à travailler dans une zone réglementé radiologiquement, durant une journée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est réalisée au sein des zones de CACHIN et du HOMET</t>
    </r>
  </si>
  <si>
    <r>
      <rPr>
        <b/>
        <sz val="9"/>
        <color theme="1"/>
        <rFont val="Times New Roman"/>
        <family val="1"/>
      </rPr>
      <t>Mise à disposition d'une nacelle atteignant une hauteur de 25 mètres, avec conducteur habilité à travailler dans une zone réglementé radiologiquement, durant une journée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est réalisée au sein des zones de CACHIN et du HOMET</t>
    </r>
  </si>
  <si>
    <r>
      <rPr>
        <b/>
        <sz val="9"/>
        <color theme="1"/>
        <rFont val="Times New Roman"/>
        <family val="1"/>
      </rPr>
      <t>Mise à disposition d'un chariot élévateur d'une capacité de 2 tonnes, avec conducteur habilité à travailler dans une zone réglementée, durant une journée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est réalisée au sein des zones de CACHIN et du HOMET et/ou de l'emprise de la base navale</t>
    </r>
  </si>
  <si>
    <r>
      <rPr>
        <b/>
        <sz val="9"/>
        <color theme="1"/>
        <rFont val="Times New Roman"/>
        <family val="1"/>
      </rPr>
      <t>Mise à disposition d'un chariot élévateur d'une capacité de 5 tonnes, avec conducteur habilité à travailler dans une zone réglementée, durant une journée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est réalisée au sein des zones de CACHIN et du HOMET et/ou de l'emprise de la base navale</t>
    </r>
  </si>
  <si>
    <r>
      <rPr>
        <b/>
        <sz val="9"/>
        <color theme="1"/>
        <rFont val="Times New Roman"/>
        <family val="1"/>
      </rPr>
      <t>Mobilisation ou démobilisation d'une grue télescopique d'une capacité de 30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3 heures</t>
    </r>
  </si>
  <si>
    <r>
      <rPr>
        <b/>
        <sz val="9"/>
        <color theme="1"/>
        <rFont val="Times New Roman"/>
        <family val="1"/>
      </rPr>
      <t>Mise à disposition d'une grue télescopique d'une capacité de 30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3 heures
Une demi-journée correspondant à 4 heures</t>
    </r>
  </si>
  <si>
    <r>
      <rPr>
        <b/>
        <sz val="9"/>
        <color theme="1"/>
        <rFont val="Times New Roman"/>
        <family val="1"/>
      </rPr>
      <t>Mise à disposition d'une grue télescopique d'une capacité de 30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3 heures
Une journée correspond à 8 heures</t>
    </r>
  </si>
  <si>
    <r>
      <rPr>
        <b/>
        <sz val="9"/>
        <color theme="1"/>
        <rFont val="Times New Roman"/>
        <family val="1"/>
      </rPr>
      <t>Mise à disposition d'une grue télescopique d'une capacité de 30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3 heures
Une semaine correspond à 35 heures</t>
    </r>
  </si>
  <si>
    <r>
      <rPr>
        <b/>
        <sz val="9"/>
        <color theme="1"/>
        <rFont val="Times New Roman"/>
        <family val="1"/>
      </rPr>
      <t>Mise à disposition d'une grue télescopique d'une capacité de 30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3 heures
Un mois correspond à 152 heures</t>
    </r>
  </si>
  <si>
    <r>
      <rPr>
        <b/>
        <sz val="9"/>
        <color theme="1"/>
        <rFont val="Times New Roman"/>
        <family val="1"/>
      </rPr>
      <t>Mobilisation ou démobilisation d'une grue télescopique d'une capacité de 35/40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3 heures</t>
    </r>
  </si>
  <si>
    <r>
      <rPr>
        <b/>
        <sz val="9"/>
        <color theme="1"/>
        <rFont val="Times New Roman"/>
        <family val="1"/>
      </rPr>
      <t>Mise à disposition d'une grue télescopique d'une capacité de 35/40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3 heures
Une demi-journée correspondant à 4 heures</t>
    </r>
  </si>
  <si>
    <r>
      <rPr>
        <b/>
        <sz val="9"/>
        <color theme="1"/>
        <rFont val="Times New Roman"/>
        <family val="1"/>
      </rPr>
      <t>Mise à disposition d'une grue télescopique d'une capacité de 35/40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3 heures
Une journée correspond à 8 heures</t>
    </r>
  </si>
  <si>
    <r>
      <rPr>
        <b/>
        <sz val="9"/>
        <color theme="1"/>
        <rFont val="Times New Roman"/>
        <family val="1"/>
      </rPr>
      <t>Mise à disposition d'une grue télescopique d'une capacité de 35/40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3 heures
Une semaine correspond à 35 heures</t>
    </r>
  </si>
  <si>
    <r>
      <rPr>
        <b/>
        <sz val="9"/>
        <color theme="1"/>
        <rFont val="Times New Roman"/>
        <family val="1"/>
      </rPr>
      <t>Mise à disposition d'une grue télescopique d'une capacité de 35/40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3 heures
Un mois correspond à 152 heures</t>
    </r>
  </si>
  <si>
    <r>
      <rPr>
        <b/>
        <sz val="9"/>
        <color theme="1"/>
        <rFont val="Times New Roman"/>
        <family val="1"/>
      </rPr>
      <t>Mobilisation ou démobilisation d'une grue télescopique d'une capacité de 50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3 heures</t>
    </r>
  </si>
  <si>
    <r>
      <rPr>
        <b/>
        <sz val="9"/>
        <color theme="1"/>
        <rFont val="Times New Roman"/>
        <family val="1"/>
      </rPr>
      <t>Mise à disposition d'une grue télescopique d'une capacité de 50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3 heures
Une demi-journée correspondant à 4 heures</t>
    </r>
  </si>
  <si>
    <r>
      <rPr>
        <b/>
        <sz val="9"/>
        <color theme="1"/>
        <rFont val="Times New Roman"/>
        <family val="1"/>
      </rPr>
      <t>Mise à disposition d'une grue télescopique d'une capacité de 50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3 heures
Une journée correspond à 8 heures</t>
    </r>
  </si>
  <si>
    <r>
      <rPr>
        <b/>
        <sz val="9"/>
        <color theme="1"/>
        <rFont val="Times New Roman"/>
        <family val="1"/>
      </rPr>
      <t>Mise à disposition d'une grue télescopique d'une capacité de 50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3 heures
Une semaine correspond à 35 heures</t>
    </r>
  </si>
  <si>
    <r>
      <rPr>
        <b/>
        <sz val="9"/>
        <color theme="1"/>
        <rFont val="Times New Roman"/>
        <family val="1"/>
      </rPr>
      <t>Mise à disposition d'une grue télescopique d'une capacité de 50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3 heures
Un mois correspond à 152 heures</t>
    </r>
  </si>
  <si>
    <r>
      <rPr>
        <b/>
        <sz val="9"/>
        <color theme="1"/>
        <rFont val="Times New Roman"/>
        <family val="1"/>
      </rPr>
      <t>Mobilisation ou démobilisation d'une grue télescopique d'une capacité de 60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4 heures</t>
    </r>
  </si>
  <si>
    <r>
      <rPr>
        <b/>
        <sz val="9"/>
        <color theme="1"/>
        <rFont val="Times New Roman"/>
        <family val="1"/>
      </rPr>
      <t>Mise à disposition d'une grue télescopique d'une capacité de 60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4 heures
Une demi-journée correspondant à 4 heures</t>
    </r>
  </si>
  <si>
    <r>
      <rPr>
        <b/>
        <sz val="9"/>
        <color theme="1"/>
        <rFont val="Times New Roman"/>
        <family val="1"/>
      </rPr>
      <t>Mise à disposition d'une grue télescopique d'une capacité de 60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4 heures
Une journée correspond à 8 heures</t>
    </r>
  </si>
  <si>
    <r>
      <rPr>
        <b/>
        <sz val="9"/>
        <color theme="1"/>
        <rFont val="Times New Roman"/>
        <family val="1"/>
      </rPr>
      <t>Mise à disposition d'une grue télescopique d'une capacité de 60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4 heures
Une semaine correspond à 35 heures</t>
    </r>
  </si>
  <si>
    <r>
      <rPr>
        <b/>
        <sz val="9"/>
        <color theme="1"/>
        <rFont val="Times New Roman"/>
        <family val="1"/>
      </rPr>
      <t>Mise à disposition d'une grue télescopique d'une capacité de 60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4 heures
Un mois correspond à 152 heures</t>
    </r>
  </si>
  <si>
    <r>
      <rPr>
        <b/>
        <sz val="9"/>
        <color theme="1"/>
        <rFont val="Times New Roman"/>
        <family val="1"/>
      </rPr>
      <t>Mobilisation ou démobilisation d'une grue télescopique d'une capacité de 70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4 heures</t>
    </r>
  </si>
  <si>
    <r>
      <rPr>
        <b/>
        <sz val="9"/>
        <color theme="1"/>
        <rFont val="Times New Roman"/>
        <family val="1"/>
      </rPr>
      <t>Mise à disposition d'une grue télescopique d'une capacité de 70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4 heures
Une demi-journée correspondant à 4 heures</t>
    </r>
  </si>
  <si>
    <r>
      <rPr>
        <b/>
        <sz val="9"/>
        <color theme="1"/>
        <rFont val="Times New Roman"/>
        <family val="1"/>
      </rPr>
      <t>Mise à disposition d'une grue télescopique d'une capacité de 70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4 heures
Une journée correspond à 8 heures</t>
    </r>
  </si>
  <si>
    <r>
      <rPr>
        <b/>
        <sz val="9"/>
        <color theme="1"/>
        <rFont val="Times New Roman"/>
        <family val="1"/>
      </rPr>
      <t>Mise à disposition d'une grue télescopique d'une capacité de 70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4 heures
Une semaine correspond à 35 heures</t>
    </r>
  </si>
  <si>
    <r>
      <rPr>
        <b/>
        <sz val="9"/>
        <color theme="1"/>
        <rFont val="Times New Roman"/>
        <family val="1"/>
      </rPr>
      <t>Mise à disposition d'une grue télescopique d'une capacité de 70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4 heures
Un mois correspond à 152 heures</t>
    </r>
  </si>
  <si>
    <r>
      <rPr>
        <b/>
        <sz val="9"/>
        <color theme="1"/>
        <rFont val="Times New Roman"/>
        <family val="1"/>
      </rPr>
      <t>Mobilisation ou démobilisation d'une grue télescopique d'une capacité de 80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4 heures</t>
    </r>
  </si>
  <si>
    <r>
      <rPr>
        <b/>
        <sz val="9"/>
        <color theme="1"/>
        <rFont val="Times New Roman"/>
        <family val="1"/>
      </rPr>
      <t>Mise à disposition d'une grue télescopique d'une capacité de 80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4 heures
Une demi-journée correspondant à 4 heures</t>
    </r>
  </si>
  <si>
    <r>
      <rPr>
        <b/>
        <sz val="9"/>
        <color theme="1"/>
        <rFont val="Times New Roman"/>
        <family val="1"/>
      </rPr>
      <t>Mise à disposition d'une grue télescopique d'une capacité de 80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4 heures
Une journée correspond à 8 heures</t>
    </r>
  </si>
  <si>
    <r>
      <rPr>
        <b/>
        <sz val="9"/>
        <color theme="1"/>
        <rFont val="Times New Roman"/>
        <family val="1"/>
      </rPr>
      <t>Mise à disposition d'une grue télescopique d'une capacité de 80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4 heures
Une semaine correspond à 35 heures</t>
    </r>
  </si>
  <si>
    <r>
      <rPr>
        <b/>
        <sz val="9"/>
        <color theme="1"/>
        <rFont val="Times New Roman"/>
        <family val="1"/>
      </rPr>
      <t>Mise à disposition d'une grue télescopique d'une capacité de 80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4 heures
Un mois correspond à 152 heures</t>
    </r>
  </si>
  <si>
    <r>
      <rPr>
        <b/>
        <sz val="9"/>
        <color theme="1"/>
        <rFont val="Times New Roman"/>
        <family val="1"/>
      </rPr>
      <t>Mobilisation ou démobilisation d'une grue télescopique d'une capacité de 90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8 heures</t>
    </r>
  </si>
  <si>
    <r>
      <rPr>
        <b/>
        <sz val="9"/>
        <color theme="1"/>
        <rFont val="Times New Roman"/>
        <family val="1"/>
      </rPr>
      <t>Mise à disposition d'une grue télescopique d'une capacité de 90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8 heures
Une journée correspond à 8 heures</t>
    </r>
  </si>
  <si>
    <r>
      <rPr>
        <b/>
        <sz val="9"/>
        <color theme="1"/>
        <rFont val="Times New Roman"/>
        <family val="1"/>
      </rPr>
      <t>Mise à disposition d'une grue télescopique d'une capacité de 90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8 heures
Une semaine correspond à 35 heures</t>
    </r>
  </si>
  <si>
    <r>
      <rPr>
        <b/>
        <sz val="9"/>
        <color theme="1"/>
        <rFont val="Times New Roman"/>
        <family val="1"/>
      </rPr>
      <t>Mise à disposition d'une grue télescopique d'une capacité de 90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8 heures
Un mois correspond à 152 heures</t>
    </r>
  </si>
  <si>
    <r>
      <rPr>
        <b/>
        <sz val="9"/>
        <color theme="1"/>
        <rFont val="Times New Roman"/>
        <family val="1"/>
      </rPr>
      <t>Mobilisation ou démobilisation d'une grue télescopique d'une capacité de 100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8 heures</t>
    </r>
  </si>
  <si>
    <r>
      <rPr>
        <b/>
        <sz val="9"/>
        <color theme="1"/>
        <rFont val="Times New Roman"/>
        <family val="1"/>
      </rPr>
      <t>Mise à disposition d'une grue télescopique d'une capacité de 100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8 heures
Une journée correspond à 8 heures</t>
    </r>
  </si>
  <si>
    <r>
      <rPr>
        <b/>
        <sz val="9"/>
        <color theme="1"/>
        <rFont val="Times New Roman"/>
        <family val="1"/>
      </rPr>
      <t>Mise à disposition d'une grue télescopique d'une capacité de 100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8 heures
Une semaine correspond à 35 heures</t>
    </r>
  </si>
  <si>
    <r>
      <rPr>
        <b/>
        <sz val="9"/>
        <color theme="1"/>
        <rFont val="Times New Roman"/>
        <family val="1"/>
      </rPr>
      <t>Mise à disposition d'une grue télescopique d'une capacité de 100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8 heures
Un mois correspond à 152 heures</t>
    </r>
  </si>
  <si>
    <r>
      <rPr>
        <b/>
        <sz val="9"/>
        <color theme="1"/>
        <rFont val="Times New Roman"/>
        <family val="1"/>
      </rPr>
      <t>Mobilisation ou démobilisation d'une grue télescopique d'une capacité de 130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8 heures</t>
    </r>
  </si>
  <si>
    <r>
      <rPr>
        <b/>
        <sz val="9"/>
        <color theme="1"/>
        <rFont val="Times New Roman"/>
        <family val="1"/>
      </rPr>
      <t>Mise à disposition d'une grue télescopique d'une capacité de 130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8 heures
Une journée correspond à 8 heures</t>
    </r>
  </si>
  <si>
    <r>
      <rPr>
        <b/>
        <sz val="9"/>
        <color theme="1"/>
        <rFont val="Times New Roman"/>
        <family val="1"/>
      </rPr>
      <t>Mise à disposition d'une grue télescopique d'une capacité de 130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8 heures
Une semaine correspond à 35 heures</t>
    </r>
  </si>
  <si>
    <r>
      <rPr>
        <b/>
        <sz val="9"/>
        <color theme="1"/>
        <rFont val="Times New Roman"/>
        <family val="1"/>
      </rPr>
      <t>Mise à disposition d'une grue télescopique d'une capacité de 130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8 heures
Un mois correspond à 152 heures</t>
    </r>
  </si>
  <si>
    <r>
      <rPr>
        <b/>
        <sz val="9"/>
        <color theme="1"/>
        <rFont val="Times New Roman"/>
        <family val="1"/>
      </rPr>
      <t>Mobilisation ou démobilisation d'une grue télescopique d'une capacité de 160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8 heures</t>
    </r>
  </si>
  <si>
    <r>
      <rPr>
        <b/>
        <sz val="9"/>
        <color theme="1"/>
        <rFont val="Times New Roman"/>
        <family val="1"/>
      </rPr>
      <t>Mise à disposition d'une grue télescopique d'une capacité de 160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8 heures
Une journée correspond à 8 heures</t>
    </r>
  </si>
  <si>
    <r>
      <rPr>
        <b/>
        <sz val="9"/>
        <color theme="1"/>
        <rFont val="Times New Roman"/>
        <family val="1"/>
      </rPr>
      <t>Mise à disposition d'une grue télescopique d'une capacité de 160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8 heures
Une semaine correspond à 35 heures</t>
    </r>
  </si>
  <si>
    <r>
      <rPr>
        <b/>
        <sz val="9"/>
        <color theme="1"/>
        <rFont val="Times New Roman"/>
        <family val="1"/>
      </rPr>
      <t>Mise à disposition d'une grue télescopique d'une capacité de 160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8 heures
Un mois correspond à 152 heures</t>
    </r>
  </si>
  <si>
    <r>
      <rPr>
        <b/>
        <sz val="9"/>
        <color theme="1"/>
        <rFont val="Times New Roman"/>
        <family val="1"/>
      </rPr>
      <t>Mobilisation ou démobilisation d'une grue télescopique d'une capacité de 220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8 heures</t>
    </r>
  </si>
  <si>
    <r>
      <rPr>
        <b/>
        <sz val="9"/>
        <color theme="1"/>
        <rFont val="Times New Roman"/>
        <family val="1"/>
      </rPr>
      <t>Mise à disposition d'une grue télescopique d'une capacité de 220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8 heures
Une journée correspond à 8 heures</t>
    </r>
  </si>
  <si>
    <r>
      <rPr>
        <b/>
        <sz val="9"/>
        <color theme="1"/>
        <rFont val="Times New Roman"/>
        <family val="1"/>
      </rPr>
      <t>Mise à disposition d'une grue télescopique d'une capacité de 220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8 heures
Une semaine correspond à 35 heures</t>
    </r>
  </si>
  <si>
    <r>
      <rPr>
        <b/>
        <sz val="9"/>
        <color theme="1"/>
        <rFont val="Times New Roman"/>
        <family val="1"/>
      </rPr>
      <t>Mise à disposition d'une grue télescopique d'une capacité de 220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8 heures
Un mois correspond à 152 heures</t>
    </r>
  </si>
  <si>
    <r>
      <rPr>
        <b/>
        <sz val="9"/>
        <color theme="1"/>
        <rFont val="Times New Roman"/>
        <family val="1"/>
      </rPr>
      <t>Mobilisation ou démobilisation d'une grue télescopique d'une capacité de 250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8 heures</t>
    </r>
  </si>
  <si>
    <r>
      <rPr>
        <b/>
        <sz val="9"/>
        <color theme="1"/>
        <rFont val="Times New Roman"/>
        <family val="1"/>
      </rPr>
      <t>Mise à disposition d'une grue télescopique d'une capacité de 250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8 heures
Une journée correspond à 8 heures</t>
    </r>
  </si>
  <si>
    <r>
      <rPr>
        <b/>
        <sz val="9"/>
        <color theme="1"/>
        <rFont val="Times New Roman"/>
        <family val="1"/>
      </rPr>
      <t>Mise à disposition d'une grue télescopique d'une capacité de 250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8 heures
Une semaine correspond à 35 heures</t>
    </r>
  </si>
  <si>
    <r>
      <rPr>
        <b/>
        <sz val="9"/>
        <color theme="1"/>
        <rFont val="Times New Roman"/>
        <family val="1"/>
      </rPr>
      <t>Mise à disposition d'une grue télescopique d'une capacité de 250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8 heures
Un mois correspond à 152 heures</t>
    </r>
  </si>
  <si>
    <r>
      <rPr>
        <b/>
        <sz val="9"/>
        <color theme="1"/>
        <rFont val="Times New Roman"/>
        <family val="1"/>
      </rPr>
      <t>Mobilisation ou démobilisation d'une grue télescopique d'une capacité de 300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8 heures</t>
    </r>
  </si>
  <si>
    <r>
      <rPr>
        <b/>
        <sz val="9"/>
        <color theme="1"/>
        <rFont val="Times New Roman"/>
        <family val="1"/>
      </rPr>
      <t>Mise à disposition d'une grue télescopique d'une capacité de 300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8 heures
Une journée correspond à 8 heures</t>
    </r>
  </si>
  <si>
    <r>
      <rPr>
        <b/>
        <sz val="9"/>
        <color theme="1"/>
        <rFont val="Times New Roman"/>
        <family val="1"/>
      </rPr>
      <t>Mise à disposition d'une grue télescopique d'une capacité de 300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8 heures
Une semaine correspond à 35 heures</t>
    </r>
  </si>
  <si>
    <r>
      <rPr>
        <b/>
        <sz val="9"/>
        <color theme="1"/>
        <rFont val="Times New Roman"/>
        <family val="1"/>
      </rPr>
      <t>Mise à disposition d'une grue télescopique d'une capacité de 300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8 heures
Un mois correspond à 152 heures</t>
    </r>
  </si>
  <si>
    <r>
      <rPr>
        <b/>
        <sz val="9"/>
        <color theme="1"/>
        <rFont val="Times New Roman"/>
        <family val="1"/>
      </rPr>
      <t>Mobilisation ou démobilisation d'une grue télescopique d'une capacité de 400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8 heures</t>
    </r>
  </si>
  <si>
    <r>
      <rPr>
        <b/>
        <sz val="9"/>
        <color theme="1"/>
        <rFont val="Times New Roman"/>
        <family val="1"/>
      </rPr>
      <t>Mise à disposition d'une grue télescopique d'une capacité de 400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8 heures
Une journée correspond à 8 heures</t>
    </r>
  </si>
  <si>
    <r>
      <rPr>
        <b/>
        <sz val="9"/>
        <color theme="1"/>
        <rFont val="Times New Roman"/>
        <family val="1"/>
      </rPr>
      <t>Mise à disposition d'une grue télescopique d'une capacité de 400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8 heures
Une semaine correspond à 35 heures</t>
    </r>
  </si>
  <si>
    <r>
      <rPr>
        <b/>
        <sz val="9"/>
        <color theme="1"/>
        <rFont val="Times New Roman"/>
        <family val="1"/>
      </rPr>
      <t>Mise à disposition d'une grue télescopique d'une capacité de 400 tonnes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prestation inclut un grutier et un élingueur
Le minimum de facturation par intervention est de 8 heures
Un mois correspond à 152 heures</t>
    </r>
  </si>
  <si>
    <t>TOTAL HT :</t>
  </si>
  <si>
    <t>TOTAL TTC :</t>
  </si>
  <si>
    <r>
      <t xml:space="preserve">Prestation de levage réalisé par un pontier sur la zone du HOMET, durant une demi-journée, avec matériel fournit par l’Antenne CNAV-ETAC
</t>
    </r>
    <r>
      <rPr>
        <i/>
        <sz val="9"/>
        <color theme="1"/>
        <rFont val="Times New Roman"/>
        <family val="1"/>
      </rPr>
      <t>L'Antenne CNAV-ETAC fournit un portique à cabine d'une capacité de 8 tonnes pour réaliser la prestation</t>
    </r>
    <r>
      <rPr>
        <b/>
        <sz val="9"/>
        <color theme="1"/>
        <rFont val="Times New Roman"/>
        <family val="1"/>
      </rPr>
      <t xml:space="preserve">
</t>
    </r>
  </si>
  <si>
    <r>
      <rPr>
        <b/>
        <sz val="9"/>
        <color theme="1"/>
        <rFont val="Times New Roman"/>
        <family val="1"/>
      </rPr>
      <t>Prestation de levage réalisé par un grutier, durant une demi-journée, sur la zone de CACHIN, avec matériel fournit par l’Antenne CNAV-ETAC</t>
    </r>
    <r>
      <rPr>
        <sz val="9"/>
        <color theme="1"/>
        <rFont val="Times New Roman"/>
        <family val="1"/>
      </rPr>
      <t xml:space="preserve">
</t>
    </r>
    <r>
      <rPr>
        <i/>
        <sz val="9"/>
        <color theme="1"/>
        <rFont val="Times New Roman"/>
        <family val="1"/>
      </rPr>
      <t>La grue à conduire, d'une capacité de 50 tonnes, est fournie par l'Antenne CNAV-ETAC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</si>
</sst>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i/>
      <sz val="9"/>
      <color theme="1"/>
      <name val="Times New Roman"/>
      <family val="1"/>
    </font>
    <font>
      <i/>
      <u/>
      <sz val="9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164" fontId="7" fillId="3" borderId="1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164" fontId="7" fillId="2" borderId="6" xfId="0" applyNumberFormat="1" applyFont="1" applyFill="1" applyBorder="1" applyAlignment="1">
      <alignment horizontal="center" vertical="center"/>
    </xf>
    <xf numFmtId="164" fontId="7" fillId="2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numFmt numFmtId="164" formatCode="#,##0.00\ &quot;€&quot;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numFmt numFmtId="164" formatCode="#,##0.00\ &quot;€&quot;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Tableau3" displayName="Tableau3" ref="A3:G99" totalsRowShown="0" headerRowDxfId="11" dataDxfId="9" headerRowBorderDxfId="10" tableBorderDxfId="8" totalsRowBorderDxfId="7">
  <tableColumns count="7">
    <tableColumn id="1" name="LIGNE" dataDxfId="6"/>
    <tableColumn id="2" name="PRESTATION DETAILLEE" dataDxfId="5"/>
    <tableColumn id="4" name="PRIX HT" dataDxfId="4"/>
    <tableColumn id="6" name="ESTIMATION ANNUELLE DU NOMBRE DE COMMANDES" dataDxfId="3"/>
    <tableColumn id="7" name="COÛT ANNUEL HT" dataDxfId="2">
      <calculatedColumnFormula>Tableau3[[#This Row],[ESTIMATION ANNUELLE DU NOMBRE DE COMMANDES]]*Tableau3[[#This Row],[PRIX HT]]</calculatedColumnFormula>
    </tableColumn>
    <tableColumn id="8" name="TVA" dataDxfId="1"/>
    <tableColumn id="9" name="COÛT ANNUEL TTC" dataDxfId="0">
      <calculatedColumnFormula>Tableau3[[#This Row],[COÛT ANNUEL HT]]*1.2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329"/>
  <sheetViews>
    <sheetView tabSelected="1" zoomScale="90" zoomScaleNormal="90" workbookViewId="0">
      <pane xSplit="7" ySplit="3" topLeftCell="H16" activePane="bottomRight" state="frozen"/>
      <selection pane="topRight" activeCell="H1" sqref="H1"/>
      <selection pane="bottomLeft" activeCell="A4" sqref="A4"/>
      <selection pane="bottomRight" activeCell="K10" sqref="K10"/>
    </sheetView>
  </sheetViews>
  <sheetFormatPr baseColWidth="10" defaultColWidth="10.85546875" defaultRowHeight="15" x14ac:dyDescent="0.25"/>
  <cols>
    <col min="1" max="1" width="7.42578125" style="1" bestFit="1" customWidth="1"/>
    <col min="2" max="2" width="67.85546875" style="2" customWidth="1"/>
    <col min="3" max="3" width="12" style="1" customWidth="1"/>
    <col min="4" max="4" width="15.28515625" style="2" customWidth="1"/>
    <col min="5" max="5" width="11.140625" style="2" customWidth="1"/>
    <col min="6" max="6" width="5" style="2" bestFit="1" customWidth="1"/>
    <col min="7" max="16384" width="10.85546875" style="2"/>
  </cols>
  <sheetData>
    <row r="1" spans="1:7" ht="30" customHeight="1" thickBot="1" x14ac:dyDescent="0.3">
      <c r="A1" s="20" t="s">
        <v>7</v>
      </c>
      <c r="B1" s="21"/>
      <c r="C1" s="21"/>
      <c r="D1" s="21"/>
      <c r="E1" s="21"/>
      <c r="F1" s="21"/>
      <c r="G1" s="22"/>
    </row>
    <row r="2" spans="1:7" ht="10.5" customHeight="1" x14ac:dyDescent="0.25">
      <c r="A2" s="6"/>
      <c r="B2" s="6"/>
      <c r="C2" s="6"/>
    </row>
    <row r="3" spans="1:7" s="3" customFormat="1" ht="68.099999999999994" customHeight="1" x14ac:dyDescent="0.25">
      <c r="A3" s="4" t="s">
        <v>3</v>
      </c>
      <c r="B3" s="5" t="s">
        <v>0</v>
      </c>
      <c r="C3" s="18" t="s">
        <v>1</v>
      </c>
      <c r="D3" s="10" t="s">
        <v>6</v>
      </c>
      <c r="E3" s="10" t="s">
        <v>4</v>
      </c>
      <c r="F3" s="9" t="s">
        <v>2</v>
      </c>
      <c r="G3" s="10" t="s">
        <v>5</v>
      </c>
    </row>
    <row r="4" spans="1:7" ht="44.25" customHeight="1" x14ac:dyDescent="0.25">
      <c r="A4" s="11">
        <v>1</v>
      </c>
      <c r="B4" s="12" t="s">
        <v>8</v>
      </c>
      <c r="C4" s="17">
        <v>0</v>
      </c>
      <c r="D4" s="14">
        <v>1</v>
      </c>
      <c r="E4" s="13">
        <f>Tableau3[[#This Row],[ESTIMATION ANNUELLE DU NOMBRE DE COMMANDES]]*Tableau3[[#This Row],[PRIX HT]]</f>
        <v>0</v>
      </c>
      <c r="F4" s="15">
        <v>0.2</v>
      </c>
      <c r="G4" s="13">
        <f>Tableau3[[#This Row],[COÛT ANNUEL HT]]*1.2</f>
        <v>0</v>
      </c>
    </row>
    <row r="5" spans="1:7" ht="51.75" customHeight="1" x14ac:dyDescent="0.25">
      <c r="A5" s="11">
        <v>2</v>
      </c>
      <c r="B5" s="12" t="s">
        <v>9</v>
      </c>
      <c r="C5" s="17">
        <v>0</v>
      </c>
      <c r="D5" s="14">
        <v>1</v>
      </c>
      <c r="E5" s="13">
        <f>Tableau3[[#This Row],[ESTIMATION ANNUELLE DU NOMBRE DE COMMANDES]]*Tableau3[[#This Row],[PRIX HT]]</f>
        <v>0</v>
      </c>
      <c r="F5" s="15">
        <v>0.2</v>
      </c>
      <c r="G5" s="13">
        <f>Tableau3[[#This Row],[COÛT ANNUEL HT]]*1.2</f>
        <v>0</v>
      </c>
    </row>
    <row r="6" spans="1:7" ht="36" hidden="1" x14ac:dyDescent="0.25">
      <c r="A6" s="11">
        <v>3</v>
      </c>
      <c r="B6" s="12" t="s">
        <v>10</v>
      </c>
      <c r="C6" s="17">
        <v>0</v>
      </c>
      <c r="D6" s="14"/>
      <c r="E6" s="13">
        <f>Tableau3[[#This Row],[ESTIMATION ANNUELLE DU NOMBRE DE COMMANDES]]*Tableau3[[#This Row],[PRIX HT]]</f>
        <v>0</v>
      </c>
      <c r="F6" s="15">
        <v>0.2</v>
      </c>
      <c r="G6" s="13">
        <f>Tableau3[[#This Row],[COÛT ANNUEL HT]]*1.2</f>
        <v>0</v>
      </c>
    </row>
    <row r="7" spans="1:7" ht="36" hidden="1" x14ac:dyDescent="0.25">
      <c r="A7" s="11">
        <v>4</v>
      </c>
      <c r="B7" s="12" t="s">
        <v>11</v>
      </c>
      <c r="C7" s="17">
        <v>0</v>
      </c>
      <c r="D7" s="14"/>
      <c r="E7" s="13">
        <f>Tableau3[[#This Row],[ESTIMATION ANNUELLE DU NOMBRE DE COMMANDES]]*Tableau3[[#This Row],[PRIX HT]]</f>
        <v>0</v>
      </c>
      <c r="F7" s="15">
        <v>0.2</v>
      </c>
      <c r="G7" s="13">
        <f>Tableau3[[#This Row],[COÛT ANNUEL HT]]*1.2</f>
        <v>0</v>
      </c>
    </row>
    <row r="8" spans="1:7" ht="72" x14ac:dyDescent="0.25">
      <c r="A8" s="11">
        <v>5</v>
      </c>
      <c r="B8" s="12" t="s">
        <v>12</v>
      </c>
      <c r="C8" s="17">
        <v>0</v>
      </c>
      <c r="D8" s="14">
        <v>1</v>
      </c>
      <c r="E8" s="13">
        <f>Tableau3[[#This Row],[ESTIMATION ANNUELLE DU NOMBRE DE COMMANDES]]*Tableau3[[#This Row],[PRIX HT]]</f>
        <v>0</v>
      </c>
      <c r="F8" s="15">
        <v>0.2</v>
      </c>
      <c r="G8" s="13">
        <f>Tableau3[[#This Row],[COÛT ANNUEL HT]]*1.2</f>
        <v>0</v>
      </c>
    </row>
    <row r="9" spans="1:7" ht="72" x14ac:dyDescent="0.25">
      <c r="A9" s="11">
        <v>6</v>
      </c>
      <c r="B9" s="12" t="s">
        <v>13</v>
      </c>
      <c r="C9" s="17">
        <v>0</v>
      </c>
      <c r="D9" s="14">
        <v>1</v>
      </c>
      <c r="E9" s="13">
        <f>Tableau3[[#This Row],[ESTIMATION ANNUELLE DU NOMBRE DE COMMANDES]]*Tableau3[[#This Row],[PRIX HT]]</f>
        <v>0</v>
      </c>
      <c r="F9" s="15">
        <v>0.2</v>
      </c>
      <c r="G9" s="13">
        <f>Tableau3[[#This Row],[COÛT ANNUEL HT]]*1.2</f>
        <v>0</v>
      </c>
    </row>
    <row r="10" spans="1:7" ht="36" x14ac:dyDescent="0.25">
      <c r="A10" s="11">
        <v>7</v>
      </c>
      <c r="B10" s="12" t="s">
        <v>14</v>
      </c>
      <c r="C10" s="17">
        <v>0</v>
      </c>
      <c r="D10" s="14">
        <v>1</v>
      </c>
      <c r="E10" s="13">
        <f>Tableau3[[#This Row],[ESTIMATION ANNUELLE DU NOMBRE DE COMMANDES]]*Tableau3[[#This Row],[PRIX HT]]</f>
        <v>0</v>
      </c>
      <c r="F10" s="15">
        <v>0.2</v>
      </c>
      <c r="G10" s="13">
        <f>Tableau3[[#This Row],[COÛT ANNUEL HT]]*1.2</f>
        <v>0</v>
      </c>
    </row>
    <row r="11" spans="1:7" ht="36" x14ac:dyDescent="0.25">
      <c r="A11" s="11">
        <v>8</v>
      </c>
      <c r="B11" s="12" t="s">
        <v>15</v>
      </c>
      <c r="C11" s="17">
        <v>0</v>
      </c>
      <c r="D11" s="14">
        <v>1</v>
      </c>
      <c r="E11" s="13">
        <f>Tableau3[[#This Row],[ESTIMATION ANNUELLE DU NOMBRE DE COMMANDES]]*Tableau3[[#This Row],[PRIX HT]]</f>
        <v>0</v>
      </c>
      <c r="F11" s="15">
        <v>0.2</v>
      </c>
      <c r="G11" s="13">
        <f>Tableau3[[#This Row],[COÛT ANNUEL HT]]*1.2</f>
        <v>0</v>
      </c>
    </row>
    <row r="12" spans="1:7" ht="48" x14ac:dyDescent="0.25">
      <c r="A12" s="11">
        <v>9</v>
      </c>
      <c r="B12" s="12" t="s">
        <v>16</v>
      </c>
      <c r="C12" s="17">
        <v>0</v>
      </c>
      <c r="D12" s="14">
        <v>2</v>
      </c>
      <c r="E12" s="13">
        <f>Tableau3[[#This Row],[ESTIMATION ANNUELLE DU NOMBRE DE COMMANDES]]*Tableau3[[#This Row],[PRIX HT]]</f>
        <v>0</v>
      </c>
      <c r="F12" s="15">
        <v>0.2</v>
      </c>
      <c r="G12" s="13">
        <f>Tableau3[[#This Row],[COÛT ANNUEL HT]]*1.2</f>
        <v>0</v>
      </c>
    </row>
    <row r="13" spans="1:7" ht="72" x14ac:dyDescent="0.25">
      <c r="A13" s="11">
        <v>10</v>
      </c>
      <c r="B13" s="12" t="s">
        <v>17</v>
      </c>
      <c r="C13" s="17">
        <v>0</v>
      </c>
      <c r="D13" s="14">
        <v>1</v>
      </c>
      <c r="E13" s="13">
        <f>Tableau3[[#This Row],[ESTIMATION ANNUELLE DU NOMBRE DE COMMANDES]]*Tableau3[[#This Row],[PRIX HT]]</f>
        <v>0</v>
      </c>
      <c r="F13" s="15">
        <v>0.2</v>
      </c>
      <c r="G13" s="13">
        <f>Tableau3[[#This Row],[COÛT ANNUEL HT]]*1.2</f>
        <v>0</v>
      </c>
    </row>
    <row r="14" spans="1:7" ht="36" hidden="1" x14ac:dyDescent="0.25">
      <c r="A14" s="11">
        <v>11</v>
      </c>
      <c r="B14" s="12" t="s">
        <v>18</v>
      </c>
      <c r="C14" s="17">
        <v>0</v>
      </c>
      <c r="D14" s="14"/>
      <c r="E14" s="13">
        <f>Tableau3[[#This Row],[ESTIMATION ANNUELLE DU NOMBRE DE COMMANDES]]*Tableau3[[#This Row],[PRIX HT]]</f>
        <v>0</v>
      </c>
      <c r="F14" s="15">
        <v>0.2</v>
      </c>
      <c r="G14" s="13">
        <f>Tableau3[[#This Row],[COÛT ANNUEL HT]]*1.2</f>
        <v>0</v>
      </c>
    </row>
    <row r="15" spans="1:7" ht="36" hidden="1" x14ac:dyDescent="0.25">
      <c r="A15" s="11">
        <v>12</v>
      </c>
      <c r="B15" s="12" t="s">
        <v>19</v>
      </c>
      <c r="C15" s="17">
        <v>0</v>
      </c>
      <c r="D15" s="14"/>
      <c r="E15" s="13">
        <f>Tableau3[[#This Row],[ESTIMATION ANNUELLE DU NOMBRE DE COMMANDES]]*Tableau3[[#This Row],[PRIX HT]]</f>
        <v>0</v>
      </c>
      <c r="F15" s="15">
        <v>0.2</v>
      </c>
      <c r="G15" s="13">
        <f>Tableau3[[#This Row],[COÛT ANNUEL HT]]*1.2</f>
        <v>0</v>
      </c>
    </row>
    <row r="16" spans="1:7" ht="36" x14ac:dyDescent="0.25">
      <c r="A16" s="11">
        <v>13</v>
      </c>
      <c r="B16" s="12" t="s">
        <v>20</v>
      </c>
      <c r="C16" s="17">
        <v>0</v>
      </c>
      <c r="D16" s="14">
        <v>1</v>
      </c>
      <c r="E16" s="13">
        <f>Tableau3[[#This Row],[ESTIMATION ANNUELLE DU NOMBRE DE COMMANDES]]*Tableau3[[#This Row],[PRIX HT]]</f>
        <v>0</v>
      </c>
      <c r="F16" s="15">
        <v>0.2</v>
      </c>
      <c r="G16" s="13">
        <f>Tableau3[[#This Row],[COÛT ANNUEL HT]]*1.2</f>
        <v>0</v>
      </c>
    </row>
    <row r="17" spans="1:7" ht="24" hidden="1" x14ac:dyDescent="0.25">
      <c r="A17" s="11">
        <v>14</v>
      </c>
      <c r="B17" s="12" t="s">
        <v>21</v>
      </c>
      <c r="C17" s="17">
        <v>0</v>
      </c>
      <c r="D17" s="14"/>
      <c r="E17" s="13">
        <f>Tableau3[[#This Row],[ESTIMATION ANNUELLE DU NOMBRE DE COMMANDES]]*Tableau3[[#This Row],[PRIX HT]]</f>
        <v>0</v>
      </c>
      <c r="F17" s="15">
        <v>0.2</v>
      </c>
      <c r="G17" s="13">
        <f>Tableau3[[#This Row],[COÛT ANNUEL HT]]*1.2</f>
        <v>0</v>
      </c>
    </row>
    <row r="18" spans="1:7" ht="24" hidden="1" x14ac:dyDescent="0.25">
      <c r="A18" s="11">
        <v>15</v>
      </c>
      <c r="B18" s="12" t="s">
        <v>22</v>
      </c>
      <c r="C18" s="17">
        <v>0</v>
      </c>
      <c r="D18" s="14"/>
      <c r="E18" s="13">
        <f>Tableau3[[#This Row],[ESTIMATION ANNUELLE DU NOMBRE DE COMMANDES]]*Tableau3[[#This Row],[PRIX HT]]</f>
        <v>0</v>
      </c>
      <c r="F18" s="15">
        <v>0.2</v>
      </c>
      <c r="G18" s="13">
        <f>Tableau3[[#This Row],[COÛT ANNUEL HT]]*1.2</f>
        <v>0</v>
      </c>
    </row>
    <row r="19" spans="1:7" ht="42.95" customHeight="1" x14ac:dyDescent="0.25">
      <c r="A19" s="11">
        <v>16</v>
      </c>
      <c r="B19" s="12" t="s">
        <v>23</v>
      </c>
      <c r="C19" s="17">
        <v>0</v>
      </c>
      <c r="D19" s="14">
        <v>1</v>
      </c>
      <c r="E19" s="13">
        <f>Tableau3[[#This Row],[ESTIMATION ANNUELLE DU NOMBRE DE COMMANDES]]*Tableau3[[#This Row],[PRIX HT]]</f>
        <v>0</v>
      </c>
      <c r="F19" s="15">
        <v>0.2</v>
      </c>
      <c r="G19" s="13">
        <f>Tableau3[[#This Row],[COÛT ANNUEL HT]]*1.2</f>
        <v>0</v>
      </c>
    </row>
    <row r="20" spans="1:7" ht="24" hidden="1" x14ac:dyDescent="0.25">
      <c r="A20" s="11">
        <v>17</v>
      </c>
      <c r="B20" s="12" t="s">
        <v>24</v>
      </c>
      <c r="C20" s="17">
        <v>0</v>
      </c>
      <c r="D20" s="14"/>
      <c r="E20" s="13">
        <f>Tableau3[[#This Row],[ESTIMATION ANNUELLE DU NOMBRE DE COMMANDES]]*Tableau3[[#This Row],[PRIX HT]]</f>
        <v>0</v>
      </c>
      <c r="F20" s="15">
        <v>0.2</v>
      </c>
      <c r="G20" s="13">
        <f>Tableau3[[#This Row],[COÛT ANNUEL HT]]*1.2</f>
        <v>0</v>
      </c>
    </row>
    <row r="21" spans="1:7" ht="44.25" customHeight="1" x14ac:dyDescent="0.25">
      <c r="A21" s="11">
        <v>18</v>
      </c>
      <c r="B21" s="12" t="s">
        <v>25</v>
      </c>
      <c r="C21" s="17">
        <v>0</v>
      </c>
      <c r="D21" s="14">
        <v>10</v>
      </c>
      <c r="E21" s="13">
        <f>Tableau3[[#This Row],[ESTIMATION ANNUELLE DU NOMBRE DE COMMANDES]]*Tableau3[[#This Row],[PRIX HT]]</f>
        <v>0</v>
      </c>
      <c r="F21" s="15">
        <v>0.2</v>
      </c>
      <c r="G21" s="13">
        <f>Tableau3[[#This Row],[COÛT ANNUEL HT]]*1.2</f>
        <v>0</v>
      </c>
    </row>
    <row r="22" spans="1:7" ht="46.5" customHeight="1" x14ac:dyDescent="0.25">
      <c r="A22" s="11">
        <v>19</v>
      </c>
      <c r="B22" s="12" t="s">
        <v>26</v>
      </c>
      <c r="C22" s="17">
        <v>0</v>
      </c>
      <c r="D22" s="14">
        <v>6</v>
      </c>
      <c r="E22" s="13">
        <f>Tableau3[[#This Row],[ESTIMATION ANNUELLE DU NOMBRE DE COMMANDES]]*Tableau3[[#This Row],[PRIX HT]]</f>
        <v>0</v>
      </c>
      <c r="F22" s="15">
        <v>0.2</v>
      </c>
      <c r="G22" s="13">
        <f>Tableau3[[#This Row],[COÛT ANNUEL HT]]*1.2</f>
        <v>0</v>
      </c>
    </row>
    <row r="23" spans="1:7" ht="49.5" customHeight="1" x14ac:dyDescent="0.25">
      <c r="A23" s="11">
        <v>20</v>
      </c>
      <c r="B23" s="12" t="s">
        <v>27</v>
      </c>
      <c r="C23" s="17">
        <v>0</v>
      </c>
      <c r="D23" s="14">
        <v>3</v>
      </c>
      <c r="E23" s="13">
        <f>Tableau3[[#This Row],[ESTIMATION ANNUELLE DU NOMBRE DE COMMANDES]]*Tableau3[[#This Row],[PRIX HT]]</f>
        <v>0</v>
      </c>
      <c r="F23" s="15">
        <v>0.2</v>
      </c>
      <c r="G23" s="13">
        <f>Tableau3[[#This Row],[COÛT ANNUEL HT]]*1.2</f>
        <v>0</v>
      </c>
    </row>
    <row r="24" spans="1:7" ht="50.1" hidden="1" customHeight="1" x14ac:dyDescent="0.25">
      <c r="A24" s="11">
        <v>21</v>
      </c>
      <c r="B24" s="12" t="s">
        <v>28</v>
      </c>
      <c r="C24" s="17">
        <v>0</v>
      </c>
      <c r="D24" s="14"/>
      <c r="E24" s="13">
        <f>Tableau3[[#This Row],[ESTIMATION ANNUELLE DU NOMBRE DE COMMANDES]]*Tableau3[[#This Row],[PRIX HT]]</f>
        <v>0</v>
      </c>
      <c r="F24" s="15">
        <v>0.2</v>
      </c>
      <c r="G24" s="13">
        <f>Tableau3[[#This Row],[COÛT ANNUEL HT]]*1.2</f>
        <v>0</v>
      </c>
    </row>
    <row r="25" spans="1:7" ht="42.75" customHeight="1" x14ac:dyDescent="0.25">
      <c r="A25" s="11">
        <v>22</v>
      </c>
      <c r="B25" s="12" t="s">
        <v>29</v>
      </c>
      <c r="C25" s="17">
        <v>0</v>
      </c>
      <c r="D25" s="14">
        <v>5</v>
      </c>
      <c r="E25" s="13">
        <f>Tableau3[[#This Row],[ESTIMATION ANNUELLE DU NOMBRE DE COMMANDES]]*Tableau3[[#This Row],[PRIX HT]]</f>
        <v>0</v>
      </c>
      <c r="F25" s="15">
        <v>0.2</v>
      </c>
      <c r="G25" s="13">
        <f>Tableau3[[#This Row],[COÛT ANNUEL HT]]*1.2</f>
        <v>0</v>
      </c>
    </row>
    <row r="26" spans="1:7" ht="36" hidden="1" x14ac:dyDescent="0.25">
      <c r="A26" s="11">
        <v>23</v>
      </c>
      <c r="B26" s="12" t="s">
        <v>30</v>
      </c>
      <c r="C26" s="17">
        <v>0</v>
      </c>
      <c r="D26" s="14"/>
      <c r="E26" s="13">
        <f>Tableau3[[#This Row],[ESTIMATION ANNUELLE DU NOMBRE DE COMMANDES]]*Tableau3[[#This Row],[PRIX HT]]</f>
        <v>0</v>
      </c>
      <c r="F26" s="15">
        <v>0.2</v>
      </c>
      <c r="G26" s="13">
        <f>Tableau3[[#This Row],[COÛT ANNUEL HT]]*1.2</f>
        <v>0</v>
      </c>
    </row>
    <row r="27" spans="1:7" ht="36" hidden="1" x14ac:dyDescent="0.25">
      <c r="A27" s="11">
        <v>24</v>
      </c>
      <c r="B27" s="12" t="s">
        <v>31</v>
      </c>
      <c r="C27" s="17">
        <v>0</v>
      </c>
      <c r="D27" s="14"/>
      <c r="E27" s="13">
        <f>Tableau3[[#This Row],[ESTIMATION ANNUELLE DU NOMBRE DE COMMANDES]]*Tableau3[[#This Row],[PRIX HT]]</f>
        <v>0</v>
      </c>
      <c r="F27" s="15">
        <v>0.2</v>
      </c>
      <c r="G27" s="13">
        <f>Tableau3[[#This Row],[COÛT ANNUEL HT]]*1.2</f>
        <v>0</v>
      </c>
    </row>
    <row r="28" spans="1:7" ht="36" hidden="1" x14ac:dyDescent="0.25">
      <c r="A28" s="11">
        <v>25</v>
      </c>
      <c r="B28" s="12" t="s">
        <v>32</v>
      </c>
      <c r="C28" s="17">
        <v>0</v>
      </c>
      <c r="D28" s="14"/>
      <c r="E28" s="13">
        <f>Tableau3[[#This Row],[ESTIMATION ANNUELLE DU NOMBRE DE COMMANDES]]*Tableau3[[#This Row],[PRIX HT]]</f>
        <v>0</v>
      </c>
      <c r="F28" s="15">
        <v>0.2</v>
      </c>
      <c r="G28" s="13">
        <f>Tableau3[[#This Row],[COÛT ANNUEL HT]]*1.2</f>
        <v>0</v>
      </c>
    </row>
    <row r="29" spans="1:7" ht="54" customHeight="1" x14ac:dyDescent="0.25">
      <c r="A29" s="11">
        <v>26</v>
      </c>
      <c r="B29" s="19" t="s">
        <v>104</v>
      </c>
      <c r="C29" s="17">
        <v>0</v>
      </c>
      <c r="D29" s="14">
        <v>5</v>
      </c>
      <c r="E29" s="13">
        <f>Tableau3[[#This Row],[ESTIMATION ANNUELLE DU NOMBRE DE COMMANDES]]*Tableau3[[#This Row],[PRIX HT]]</f>
        <v>0</v>
      </c>
      <c r="F29" s="15">
        <v>0.2</v>
      </c>
      <c r="G29" s="13">
        <f>Tableau3[[#This Row],[COÛT ANNUEL HT]]*1.2</f>
        <v>0</v>
      </c>
    </row>
    <row r="30" spans="1:7" ht="48" hidden="1" x14ac:dyDescent="0.25">
      <c r="A30" s="11">
        <v>27</v>
      </c>
      <c r="B30" s="12" t="s">
        <v>33</v>
      </c>
      <c r="C30" s="17">
        <v>0</v>
      </c>
      <c r="D30" s="14"/>
      <c r="E30" s="13">
        <f>Tableau3[[#This Row],[ESTIMATION ANNUELLE DU NOMBRE DE COMMANDES]]*Tableau3[[#This Row],[PRIX HT]]</f>
        <v>0</v>
      </c>
      <c r="F30" s="15">
        <v>0.2</v>
      </c>
      <c r="G30" s="13">
        <f>Tableau3[[#This Row],[COÛT ANNUEL HT]]*1.2</f>
        <v>0</v>
      </c>
    </row>
    <row r="31" spans="1:7" ht="42.75" customHeight="1" x14ac:dyDescent="0.25">
      <c r="A31" s="11">
        <v>28</v>
      </c>
      <c r="B31" s="12" t="s">
        <v>105</v>
      </c>
      <c r="C31" s="17">
        <v>0</v>
      </c>
      <c r="D31" s="14">
        <v>1</v>
      </c>
      <c r="E31" s="13">
        <f>Tableau3[[#This Row],[ESTIMATION ANNUELLE DU NOMBRE DE COMMANDES]]*Tableau3[[#This Row],[PRIX HT]]</f>
        <v>0</v>
      </c>
      <c r="F31" s="15">
        <v>0.2</v>
      </c>
      <c r="G31" s="13">
        <f>Tableau3[[#This Row],[COÛT ANNUEL HT]]*1.2</f>
        <v>0</v>
      </c>
    </row>
    <row r="32" spans="1:7" ht="48" hidden="1" x14ac:dyDescent="0.25">
      <c r="A32" s="11">
        <v>29</v>
      </c>
      <c r="B32" s="12" t="s">
        <v>34</v>
      </c>
      <c r="C32" s="17">
        <v>0</v>
      </c>
      <c r="D32" s="14"/>
      <c r="E32" s="13">
        <f>Tableau3[[#This Row],[ESTIMATION ANNUELLE DU NOMBRE DE COMMANDES]]*Tableau3[[#This Row],[PRIX HT]]</f>
        <v>0</v>
      </c>
      <c r="F32" s="15">
        <v>0.2</v>
      </c>
      <c r="G32" s="13">
        <f>Tableau3[[#This Row],[COÛT ANNUEL HT]]*1.2</f>
        <v>0</v>
      </c>
    </row>
    <row r="33" spans="1:7" ht="48" x14ac:dyDescent="0.25">
      <c r="A33" s="11">
        <v>30</v>
      </c>
      <c r="B33" s="12" t="s">
        <v>35</v>
      </c>
      <c r="C33" s="17">
        <v>0</v>
      </c>
      <c r="D33" s="14">
        <v>8</v>
      </c>
      <c r="E33" s="13">
        <f>Tableau3[[#This Row],[ESTIMATION ANNUELLE DU NOMBRE DE COMMANDES]]*Tableau3[[#This Row],[PRIX HT]]</f>
        <v>0</v>
      </c>
      <c r="F33" s="15">
        <v>0.2</v>
      </c>
      <c r="G33" s="13">
        <f>Tableau3[[#This Row],[COÛT ANNUEL HT]]*1.2</f>
        <v>0</v>
      </c>
    </row>
    <row r="34" spans="1:7" ht="56.1" customHeight="1" x14ac:dyDescent="0.25">
      <c r="A34" s="11">
        <v>31</v>
      </c>
      <c r="B34" s="12" t="s">
        <v>36</v>
      </c>
      <c r="C34" s="17">
        <v>0</v>
      </c>
      <c r="D34" s="14">
        <v>3</v>
      </c>
      <c r="E34" s="13">
        <f>Tableau3[[#This Row],[ESTIMATION ANNUELLE DU NOMBRE DE COMMANDES]]*Tableau3[[#This Row],[PRIX HT]]</f>
        <v>0</v>
      </c>
      <c r="F34" s="15">
        <v>0.2</v>
      </c>
      <c r="G34" s="13">
        <f>Tableau3[[#This Row],[COÛT ANNUEL HT]]*1.2</f>
        <v>0</v>
      </c>
    </row>
    <row r="35" spans="1:7" ht="50.1" hidden="1" customHeight="1" x14ac:dyDescent="0.25">
      <c r="A35" s="11">
        <v>32</v>
      </c>
      <c r="B35" s="12" t="s">
        <v>37</v>
      </c>
      <c r="C35" s="17">
        <v>0</v>
      </c>
      <c r="D35" s="14"/>
      <c r="E35" s="13">
        <f>Tableau3[[#This Row],[ESTIMATION ANNUELLE DU NOMBRE DE COMMANDES]]*Tableau3[[#This Row],[PRIX HT]]</f>
        <v>0</v>
      </c>
      <c r="F35" s="15">
        <v>0.2</v>
      </c>
      <c r="G35" s="13">
        <f>Tableau3[[#This Row],[COÛT ANNUEL HT]]*1.2</f>
        <v>0</v>
      </c>
    </row>
    <row r="36" spans="1:7" ht="48" hidden="1" x14ac:dyDescent="0.25">
      <c r="A36" s="11">
        <v>33</v>
      </c>
      <c r="B36" s="12" t="s">
        <v>38</v>
      </c>
      <c r="C36" s="17">
        <v>0</v>
      </c>
      <c r="D36" s="14"/>
      <c r="E36" s="13">
        <f>Tableau3[[#This Row],[ESTIMATION ANNUELLE DU NOMBRE DE COMMANDES]]*Tableau3[[#This Row],[PRIX HT]]</f>
        <v>0</v>
      </c>
      <c r="F36" s="15">
        <v>0.2</v>
      </c>
      <c r="G36" s="13">
        <f>Tableau3[[#This Row],[COÛT ANNUEL HT]]*1.2</f>
        <v>0</v>
      </c>
    </row>
    <row r="37" spans="1:7" ht="48" x14ac:dyDescent="0.25">
      <c r="A37" s="11">
        <v>34</v>
      </c>
      <c r="B37" s="16" t="s">
        <v>39</v>
      </c>
      <c r="C37" s="17">
        <v>0</v>
      </c>
      <c r="D37" s="14">
        <v>1</v>
      </c>
      <c r="E37" s="13">
        <f>Tableau3[[#This Row],[ESTIMATION ANNUELLE DU NOMBRE DE COMMANDES]]*Tableau3[[#This Row],[PRIX HT]]</f>
        <v>0</v>
      </c>
      <c r="F37" s="15">
        <v>0.2</v>
      </c>
      <c r="G37" s="13">
        <f>Tableau3[[#This Row],[COÛT ANNUEL HT]]*1.2</f>
        <v>0</v>
      </c>
    </row>
    <row r="38" spans="1:7" ht="36" hidden="1" x14ac:dyDescent="0.25">
      <c r="A38" s="11">
        <v>35</v>
      </c>
      <c r="B38" s="12" t="s">
        <v>40</v>
      </c>
      <c r="C38" s="17">
        <v>0</v>
      </c>
      <c r="D38" s="14"/>
      <c r="E38" s="13">
        <f>Tableau3[[#This Row],[ESTIMATION ANNUELLE DU NOMBRE DE COMMANDES]]*Tableau3[[#This Row],[PRIX HT]]</f>
        <v>0</v>
      </c>
      <c r="F38" s="15">
        <v>0.2</v>
      </c>
      <c r="G38" s="13">
        <f>Tableau3[[#This Row],[COÛT ANNUEL HT]]*1.2</f>
        <v>0</v>
      </c>
    </row>
    <row r="39" spans="1:7" ht="48" hidden="1" x14ac:dyDescent="0.25">
      <c r="A39" s="11">
        <v>36</v>
      </c>
      <c r="B39" s="12" t="s">
        <v>41</v>
      </c>
      <c r="C39" s="17">
        <v>0</v>
      </c>
      <c r="D39" s="14"/>
      <c r="E39" s="13">
        <f>Tableau3[[#This Row],[ESTIMATION ANNUELLE DU NOMBRE DE COMMANDES]]*Tableau3[[#This Row],[PRIX HT]]</f>
        <v>0</v>
      </c>
      <c r="F39" s="15">
        <v>0.2</v>
      </c>
      <c r="G39" s="13">
        <f>Tableau3[[#This Row],[COÛT ANNUEL HT]]*1.2</f>
        <v>0</v>
      </c>
    </row>
    <row r="40" spans="1:7" ht="48" hidden="1" x14ac:dyDescent="0.25">
      <c r="A40" s="11">
        <v>37</v>
      </c>
      <c r="B40" s="12" t="s">
        <v>42</v>
      </c>
      <c r="C40" s="17">
        <v>0</v>
      </c>
      <c r="D40" s="14"/>
      <c r="E40" s="13">
        <f>Tableau3[[#This Row],[ESTIMATION ANNUELLE DU NOMBRE DE COMMANDES]]*Tableau3[[#This Row],[PRIX HT]]</f>
        <v>0</v>
      </c>
      <c r="F40" s="15">
        <v>0.2</v>
      </c>
      <c r="G40" s="13">
        <f>Tableau3[[#This Row],[COÛT ANNUEL HT]]*1.2</f>
        <v>0</v>
      </c>
    </row>
    <row r="41" spans="1:7" ht="48" hidden="1" x14ac:dyDescent="0.25">
      <c r="A41" s="11">
        <v>38</v>
      </c>
      <c r="B41" s="12" t="s">
        <v>43</v>
      </c>
      <c r="C41" s="17">
        <v>0</v>
      </c>
      <c r="D41" s="14"/>
      <c r="E41" s="13">
        <f>Tableau3[[#This Row],[ESTIMATION ANNUELLE DU NOMBRE DE COMMANDES]]*Tableau3[[#This Row],[PRIX HT]]</f>
        <v>0</v>
      </c>
      <c r="F41" s="15">
        <v>0.2</v>
      </c>
      <c r="G41" s="13">
        <f>Tableau3[[#This Row],[COÛT ANNUEL HT]]*1.2</f>
        <v>0</v>
      </c>
    </row>
    <row r="42" spans="1:7" ht="48" hidden="1" x14ac:dyDescent="0.25">
      <c r="A42" s="11">
        <v>39</v>
      </c>
      <c r="B42" s="12" t="s">
        <v>44</v>
      </c>
      <c r="C42" s="17">
        <v>0</v>
      </c>
      <c r="D42" s="14"/>
      <c r="E42" s="13">
        <f>Tableau3[[#This Row],[ESTIMATION ANNUELLE DU NOMBRE DE COMMANDES]]*Tableau3[[#This Row],[PRIX HT]]</f>
        <v>0</v>
      </c>
      <c r="F42" s="15">
        <v>0.2</v>
      </c>
      <c r="G42" s="13">
        <f>Tableau3[[#This Row],[COÛT ANNUEL HT]]*1.2</f>
        <v>0</v>
      </c>
    </row>
    <row r="43" spans="1:7" ht="50.1" hidden="1" customHeight="1" x14ac:dyDescent="0.25">
      <c r="A43" s="11">
        <v>40</v>
      </c>
      <c r="B43" s="12" t="s">
        <v>45</v>
      </c>
      <c r="C43" s="17">
        <v>0</v>
      </c>
      <c r="D43" s="14"/>
      <c r="E43" s="13">
        <f>Tableau3[[#This Row],[ESTIMATION ANNUELLE DU NOMBRE DE COMMANDES]]*Tableau3[[#This Row],[PRIX HT]]</f>
        <v>0</v>
      </c>
      <c r="F43" s="15">
        <v>0.2</v>
      </c>
      <c r="G43" s="13">
        <f>Tableau3[[#This Row],[COÛT ANNUEL HT]]*1.2</f>
        <v>0</v>
      </c>
    </row>
    <row r="44" spans="1:7" ht="48" hidden="1" x14ac:dyDescent="0.25">
      <c r="A44" s="11">
        <v>41</v>
      </c>
      <c r="B44" s="12" t="s">
        <v>46</v>
      </c>
      <c r="C44" s="17">
        <v>0</v>
      </c>
      <c r="D44" s="14"/>
      <c r="E44" s="13">
        <f>Tableau3[[#This Row],[ESTIMATION ANNUELLE DU NOMBRE DE COMMANDES]]*Tableau3[[#This Row],[PRIX HT]]</f>
        <v>0</v>
      </c>
      <c r="F44" s="15">
        <v>0.2</v>
      </c>
      <c r="G44" s="13">
        <f>Tableau3[[#This Row],[COÛT ANNUEL HT]]*1.2</f>
        <v>0</v>
      </c>
    </row>
    <row r="45" spans="1:7" ht="48" hidden="1" x14ac:dyDescent="0.25">
      <c r="A45" s="11">
        <v>42</v>
      </c>
      <c r="B45" s="12" t="s">
        <v>47</v>
      </c>
      <c r="C45" s="17">
        <v>0</v>
      </c>
      <c r="D45" s="14"/>
      <c r="E45" s="13">
        <f>Tableau3[[#This Row],[ESTIMATION ANNUELLE DU NOMBRE DE COMMANDES]]*Tableau3[[#This Row],[PRIX HT]]</f>
        <v>0</v>
      </c>
      <c r="F45" s="15">
        <v>0.2</v>
      </c>
      <c r="G45" s="13">
        <f>Tableau3[[#This Row],[COÛT ANNUEL HT]]*1.2</f>
        <v>0</v>
      </c>
    </row>
    <row r="46" spans="1:7" ht="48" hidden="1" x14ac:dyDescent="0.25">
      <c r="A46" s="11">
        <v>43</v>
      </c>
      <c r="B46" s="12" t="s">
        <v>48</v>
      </c>
      <c r="C46" s="17">
        <v>0</v>
      </c>
      <c r="D46" s="14"/>
      <c r="E46" s="13">
        <f>Tableau3[[#This Row],[ESTIMATION ANNUELLE DU NOMBRE DE COMMANDES]]*Tableau3[[#This Row],[PRIX HT]]</f>
        <v>0</v>
      </c>
      <c r="F46" s="15">
        <v>0.2</v>
      </c>
      <c r="G46" s="13">
        <f>Tableau3[[#This Row],[COÛT ANNUEL HT]]*1.2</f>
        <v>0</v>
      </c>
    </row>
    <row r="47" spans="1:7" ht="48" hidden="1" x14ac:dyDescent="0.25">
      <c r="A47" s="11">
        <v>44</v>
      </c>
      <c r="B47" s="16" t="s">
        <v>49</v>
      </c>
      <c r="C47" s="17">
        <v>0</v>
      </c>
      <c r="D47" s="14"/>
      <c r="E47" s="13">
        <f>Tableau3[[#This Row],[ESTIMATION ANNUELLE DU NOMBRE DE COMMANDES]]*Tableau3[[#This Row],[PRIX HT]]</f>
        <v>0</v>
      </c>
      <c r="F47" s="15">
        <v>0.2</v>
      </c>
      <c r="G47" s="13">
        <f>Tableau3[[#This Row],[COÛT ANNUEL HT]]*1.2</f>
        <v>0</v>
      </c>
    </row>
    <row r="48" spans="1:7" ht="51" customHeight="1" x14ac:dyDescent="0.25">
      <c r="A48" s="11">
        <v>45</v>
      </c>
      <c r="B48" s="12" t="s">
        <v>50</v>
      </c>
      <c r="C48" s="17">
        <v>0</v>
      </c>
      <c r="D48" s="14">
        <v>1</v>
      </c>
      <c r="E48" s="13">
        <f>Tableau3[[#This Row],[ESTIMATION ANNUELLE DU NOMBRE DE COMMANDES]]*Tableau3[[#This Row],[PRIX HT]]</f>
        <v>0</v>
      </c>
      <c r="F48" s="15">
        <v>0.2</v>
      </c>
      <c r="G48" s="13">
        <f>Tableau3[[#This Row],[COÛT ANNUEL HT]]*1.2</f>
        <v>0</v>
      </c>
    </row>
    <row r="49" spans="1:105" ht="48" hidden="1" x14ac:dyDescent="0.25">
      <c r="A49" s="11">
        <v>46</v>
      </c>
      <c r="B49" s="12" t="s">
        <v>51</v>
      </c>
      <c r="C49" s="17">
        <v>0</v>
      </c>
      <c r="D49" s="14"/>
      <c r="E49" s="13">
        <f>Tableau3[[#This Row],[ESTIMATION ANNUELLE DU NOMBRE DE COMMANDES]]*Tableau3[[#This Row],[PRIX HT]]</f>
        <v>0</v>
      </c>
      <c r="F49" s="15">
        <v>0.2</v>
      </c>
      <c r="G49" s="13">
        <f>Tableau3[[#This Row],[COÛT ANNUEL HT]]*1.2</f>
        <v>0</v>
      </c>
    </row>
    <row r="50" spans="1:105" ht="48" hidden="1" x14ac:dyDescent="0.25">
      <c r="A50" s="11">
        <v>47</v>
      </c>
      <c r="B50" s="12" t="s">
        <v>52</v>
      </c>
      <c r="C50" s="17">
        <v>0</v>
      </c>
      <c r="D50" s="14"/>
      <c r="E50" s="13">
        <f>Tableau3[[#This Row],[ESTIMATION ANNUELLE DU NOMBRE DE COMMANDES]]*Tableau3[[#This Row],[PRIX HT]]</f>
        <v>0</v>
      </c>
      <c r="F50" s="15">
        <v>0.2</v>
      </c>
      <c r="G50" s="13">
        <f>Tableau3[[#This Row],[COÛT ANNUEL HT]]*1.2</f>
        <v>0</v>
      </c>
    </row>
    <row r="51" spans="1:105" ht="48" x14ac:dyDescent="0.25">
      <c r="A51" s="11">
        <v>48</v>
      </c>
      <c r="B51" s="12" t="s">
        <v>53</v>
      </c>
      <c r="C51" s="17">
        <v>0</v>
      </c>
      <c r="D51" s="14">
        <v>1</v>
      </c>
      <c r="E51" s="13">
        <f>Tableau3[[#This Row],[ESTIMATION ANNUELLE DU NOMBRE DE COMMANDES]]*Tableau3[[#This Row],[PRIX HT]]</f>
        <v>0</v>
      </c>
      <c r="F51" s="15">
        <v>0.2</v>
      </c>
      <c r="G51" s="13">
        <f>Tableau3[[#This Row],[COÛT ANNUEL HT]]*1.2</f>
        <v>0</v>
      </c>
    </row>
    <row r="52" spans="1:105" ht="48" hidden="1" x14ac:dyDescent="0.25">
      <c r="A52" s="11">
        <v>49</v>
      </c>
      <c r="B52" s="16" t="s">
        <v>54</v>
      </c>
      <c r="C52" s="17">
        <v>0</v>
      </c>
      <c r="D52" s="14"/>
      <c r="E52" s="13">
        <f>Tableau3[[#This Row],[ESTIMATION ANNUELLE DU NOMBRE DE COMMANDES]]*Tableau3[[#This Row],[PRIX HT]]</f>
        <v>0</v>
      </c>
      <c r="F52" s="15">
        <v>0.2</v>
      </c>
      <c r="G52" s="13">
        <f>Tableau3[[#This Row],[COÛT ANNUEL HT]]*1.2</f>
        <v>0</v>
      </c>
    </row>
    <row r="53" spans="1:105" ht="36" hidden="1" x14ac:dyDescent="0.25">
      <c r="A53" s="11">
        <v>50</v>
      </c>
      <c r="B53" s="12" t="s">
        <v>55</v>
      </c>
      <c r="C53" s="17">
        <v>0</v>
      </c>
      <c r="D53" s="14"/>
      <c r="E53" s="13">
        <f>Tableau3[[#This Row],[ESTIMATION ANNUELLE DU NOMBRE DE COMMANDES]]*Tableau3[[#This Row],[PRIX HT]]</f>
        <v>0</v>
      </c>
      <c r="F53" s="15">
        <v>0.2</v>
      </c>
      <c r="G53" s="13">
        <f>Tableau3[[#This Row],[COÛT ANNUEL HT]]*1.2</f>
        <v>0</v>
      </c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</row>
    <row r="54" spans="1:105" ht="48" hidden="1" x14ac:dyDescent="0.25">
      <c r="A54" s="11">
        <v>51</v>
      </c>
      <c r="B54" s="12" t="s">
        <v>56</v>
      </c>
      <c r="C54" s="17">
        <v>0</v>
      </c>
      <c r="D54" s="14"/>
      <c r="E54" s="13">
        <f>Tableau3[[#This Row],[ESTIMATION ANNUELLE DU NOMBRE DE COMMANDES]]*Tableau3[[#This Row],[PRIX HT]]</f>
        <v>0</v>
      </c>
      <c r="F54" s="15">
        <v>0.2</v>
      </c>
      <c r="G54" s="13">
        <f>Tableau3[[#This Row],[COÛT ANNUEL HT]]*1.2</f>
        <v>0</v>
      </c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</row>
    <row r="55" spans="1:105" ht="48" hidden="1" x14ac:dyDescent="0.25">
      <c r="A55" s="11">
        <v>52</v>
      </c>
      <c r="B55" s="12" t="s">
        <v>57</v>
      </c>
      <c r="C55" s="17">
        <v>0</v>
      </c>
      <c r="D55" s="14"/>
      <c r="E55" s="13">
        <f>Tableau3[[#This Row],[ESTIMATION ANNUELLE DU NOMBRE DE COMMANDES]]*Tableau3[[#This Row],[PRIX HT]]</f>
        <v>0</v>
      </c>
      <c r="F55" s="15">
        <v>0.2</v>
      </c>
      <c r="G55" s="13">
        <f>Tableau3[[#This Row],[COÛT ANNUEL HT]]*1.2</f>
        <v>0</v>
      </c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</row>
    <row r="56" spans="1:105" ht="48" hidden="1" x14ac:dyDescent="0.25">
      <c r="A56" s="11">
        <v>53</v>
      </c>
      <c r="B56" s="12" t="s">
        <v>58</v>
      </c>
      <c r="C56" s="17">
        <v>0</v>
      </c>
      <c r="D56" s="14"/>
      <c r="E56" s="13">
        <f>Tableau3[[#This Row],[ESTIMATION ANNUELLE DU NOMBRE DE COMMANDES]]*Tableau3[[#This Row],[PRIX HT]]</f>
        <v>0</v>
      </c>
      <c r="F56" s="15">
        <v>0.2</v>
      </c>
      <c r="G56" s="13">
        <f>Tableau3[[#This Row],[COÛT ANNUEL HT]]*1.2</f>
        <v>0</v>
      </c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</row>
    <row r="57" spans="1:105" ht="48" hidden="1" x14ac:dyDescent="0.25">
      <c r="A57" s="11">
        <v>54</v>
      </c>
      <c r="B57" s="16" t="s">
        <v>59</v>
      </c>
      <c r="C57" s="17">
        <v>0</v>
      </c>
      <c r="D57" s="14"/>
      <c r="E57" s="13">
        <f>Tableau3[[#This Row],[ESTIMATION ANNUELLE DU NOMBRE DE COMMANDES]]*Tableau3[[#This Row],[PRIX HT]]</f>
        <v>0</v>
      </c>
      <c r="F57" s="15">
        <v>0.2</v>
      </c>
      <c r="G57" s="13">
        <f>Tableau3[[#This Row],[COÛT ANNUEL HT]]*1.2</f>
        <v>0</v>
      </c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</row>
    <row r="58" spans="1:105" ht="36" hidden="1" x14ac:dyDescent="0.25">
      <c r="A58" s="11">
        <v>55</v>
      </c>
      <c r="B58" s="12" t="s">
        <v>60</v>
      </c>
      <c r="C58" s="17">
        <v>0</v>
      </c>
      <c r="D58" s="14"/>
      <c r="E58" s="13">
        <f>Tableau3[[#This Row],[ESTIMATION ANNUELLE DU NOMBRE DE COMMANDES]]*Tableau3[[#This Row],[PRIX HT]]</f>
        <v>0</v>
      </c>
      <c r="F58" s="15">
        <v>0.2</v>
      </c>
      <c r="G58" s="13">
        <f>Tableau3[[#This Row],[COÛT ANNUEL HT]]*1.2</f>
        <v>0</v>
      </c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</row>
    <row r="59" spans="1:105" ht="48" hidden="1" x14ac:dyDescent="0.25">
      <c r="A59" s="11">
        <v>56</v>
      </c>
      <c r="B59" s="12" t="s">
        <v>61</v>
      </c>
      <c r="C59" s="17">
        <v>0</v>
      </c>
      <c r="D59" s="14"/>
      <c r="E59" s="13">
        <f>Tableau3[[#This Row],[ESTIMATION ANNUELLE DU NOMBRE DE COMMANDES]]*Tableau3[[#This Row],[PRIX HT]]</f>
        <v>0</v>
      </c>
      <c r="F59" s="15">
        <v>0.2</v>
      </c>
      <c r="G59" s="13">
        <f>Tableau3[[#This Row],[COÛT ANNUEL HT]]*1.2</f>
        <v>0</v>
      </c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</row>
    <row r="60" spans="1:105" ht="48" hidden="1" x14ac:dyDescent="0.25">
      <c r="A60" s="11">
        <v>57</v>
      </c>
      <c r="B60" s="12" t="s">
        <v>62</v>
      </c>
      <c r="C60" s="17">
        <v>0</v>
      </c>
      <c r="D60" s="14"/>
      <c r="E60" s="13">
        <f>Tableau3[[#This Row],[ESTIMATION ANNUELLE DU NOMBRE DE COMMANDES]]*Tableau3[[#This Row],[PRIX HT]]</f>
        <v>0</v>
      </c>
      <c r="F60" s="15">
        <v>0.2</v>
      </c>
      <c r="G60" s="13">
        <f>Tableau3[[#This Row],[COÛT ANNUEL HT]]*1.2</f>
        <v>0</v>
      </c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</row>
    <row r="61" spans="1:105" ht="48" hidden="1" x14ac:dyDescent="0.25">
      <c r="A61" s="11">
        <v>58</v>
      </c>
      <c r="B61" s="12" t="s">
        <v>63</v>
      </c>
      <c r="C61" s="17">
        <v>0</v>
      </c>
      <c r="D61" s="14"/>
      <c r="E61" s="13">
        <f>Tableau3[[#This Row],[ESTIMATION ANNUELLE DU NOMBRE DE COMMANDES]]*Tableau3[[#This Row],[PRIX HT]]</f>
        <v>0</v>
      </c>
      <c r="F61" s="15">
        <v>0.2</v>
      </c>
      <c r="G61" s="13">
        <f>Tableau3[[#This Row],[COÛT ANNUEL HT]]*1.2</f>
        <v>0</v>
      </c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</row>
    <row r="62" spans="1:105" ht="48" hidden="1" x14ac:dyDescent="0.25">
      <c r="A62" s="11">
        <v>59</v>
      </c>
      <c r="B62" s="16" t="s">
        <v>64</v>
      </c>
      <c r="C62" s="17">
        <v>0</v>
      </c>
      <c r="D62" s="14"/>
      <c r="E62" s="13">
        <f>Tableau3[[#This Row],[ESTIMATION ANNUELLE DU NOMBRE DE COMMANDES]]*Tableau3[[#This Row],[PRIX HT]]</f>
        <v>0</v>
      </c>
      <c r="F62" s="15">
        <v>0.2</v>
      </c>
      <c r="G62" s="13">
        <f>Tableau3[[#This Row],[COÛT ANNUEL HT]]*1.2</f>
        <v>0</v>
      </c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</row>
    <row r="63" spans="1:105" ht="59.25" customHeight="1" x14ac:dyDescent="0.25">
      <c r="A63" s="11">
        <v>60</v>
      </c>
      <c r="B63" s="12" t="s">
        <v>65</v>
      </c>
      <c r="C63" s="17">
        <v>0</v>
      </c>
      <c r="D63" s="14">
        <v>1</v>
      </c>
      <c r="E63" s="13">
        <f>Tableau3[[#This Row],[ESTIMATION ANNUELLE DU NOMBRE DE COMMANDES]]*Tableau3[[#This Row],[PRIX HT]]</f>
        <v>0</v>
      </c>
      <c r="F63" s="15">
        <v>0.2</v>
      </c>
      <c r="G63" s="13">
        <f>Tableau3[[#This Row],[COÛT ANNUEL HT]]*1.2</f>
        <v>0</v>
      </c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</row>
    <row r="64" spans="1:105" ht="48" hidden="1" x14ac:dyDescent="0.25">
      <c r="A64" s="11">
        <v>61</v>
      </c>
      <c r="B64" s="12" t="s">
        <v>66</v>
      </c>
      <c r="C64" s="17">
        <v>0</v>
      </c>
      <c r="D64" s="14"/>
      <c r="E64" s="13">
        <f>Tableau3[[#This Row],[ESTIMATION ANNUELLE DU NOMBRE DE COMMANDES]]*Tableau3[[#This Row],[PRIX HT]]</f>
        <v>0</v>
      </c>
      <c r="F64" s="15">
        <v>0.2</v>
      </c>
      <c r="G64" s="13">
        <f>Tableau3[[#This Row],[COÛT ANNUEL HT]]*1.2</f>
        <v>0</v>
      </c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</row>
    <row r="65" spans="1:105" ht="48" hidden="1" x14ac:dyDescent="0.25">
      <c r="A65" s="11">
        <v>62</v>
      </c>
      <c r="B65" s="12" t="s">
        <v>67</v>
      </c>
      <c r="C65" s="17">
        <v>0</v>
      </c>
      <c r="D65" s="14"/>
      <c r="E65" s="13">
        <f>Tableau3[[#This Row],[ESTIMATION ANNUELLE DU NOMBRE DE COMMANDES]]*Tableau3[[#This Row],[PRIX HT]]</f>
        <v>0</v>
      </c>
      <c r="F65" s="15">
        <v>0.2</v>
      </c>
      <c r="G65" s="13">
        <f>Tableau3[[#This Row],[COÛT ANNUEL HT]]*1.2</f>
        <v>0</v>
      </c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</row>
    <row r="66" spans="1:105" ht="57.75" customHeight="1" x14ac:dyDescent="0.25">
      <c r="A66" s="11">
        <v>63</v>
      </c>
      <c r="B66" s="12" t="s">
        <v>68</v>
      </c>
      <c r="C66" s="17">
        <v>0</v>
      </c>
      <c r="D66" s="14">
        <v>1</v>
      </c>
      <c r="E66" s="13">
        <f>Tableau3[[#This Row],[ESTIMATION ANNUELLE DU NOMBRE DE COMMANDES]]*Tableau3[[#This Row],[PRIX HT]]</f>
        <v>0</v>
      </c>
      <c r="F66" s="15">
        <v>0.2</v>
      </c>
      <c r="G66" s="13">
        <f>Tableau3[[#This Row],[COÛT ANNUEL HT]]*1.2</f>
        <v>0</v>
      </c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</row>
    <row r="67" spans="1:105" ht="48" hidden="1" x14ac:dyDescent="0.25">
      <c r="A67" s="11">
        <v>64</v>
      </c>
      <c r="B67" s="16" t="s">
        <v>69</v>
      </c>
      <c r="C67" s="17">
        <v>0</v>
      </c>
      <c r="D67" s="14"/>
      <c r="E67" s="13">
        <f>Tableau3[[#This Row],[ESTIMATION ANNUELLE DU NOMBRE DE COMMANDES]]*Tableau3[[#This Row],[PRIX HT]]</f>
        <v>0</v>
      </c>
      <c r="F67" s="15">
        <v>0.2</v>
      </c>
      <c r="G67" s="13">
        <f>Tableau3[[#This Row],[COÛT ANNUEL HT]]*1.2</f>
        <v>0</v>
      </c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</row>
    <row r="68" spans="1:105" ht="36" hidden="1" x14ac:dyDescent="0.25">
      <c r="A68" s="11">
        <v>65</v>
      </c>
      <c r="B68" s="12" t="s">
        <v>70</v>
      </c>
      <c r="C68" s="17">
        <v>0</v>
      </c>
      <c r="D68" s="14"/>
      <c r="E68" s="13">
        <f>Tableau3[[#This Row],[ESTIMATION ANNUELLE DU NOMBRE DE COMMANDES]]*Tableau3[[#This Row],[PRIX HT]]</f>
        <v>0</v>
      </c>
      <c r="F68" s="15">
        <v>0.2</v>
      </c>
      <c r="G68" s="13">
        <f>Tableau3[[#This Row],[COÛT ANNUEL HT]]*1.2</f>
        <v>0</v>
      </c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</row>
    <row r="69" spans="1:105" ht="48" hidden="1" x14ac:dyDescent="0.25">
      <c r="A69" s="11">
        <v>66</v>
      </c>
      <c r="B69" s="12" t="s">
        <v>71</v>
      </c>
      <c r="C69" s="17">
        <v>0</v>
      </c>
      <c r="D69" s="14"/>
      <c r="E69" s="13">
        <f>Tableau3[[#This Row],[ESTIMATION ANNUELLE DU NOMBRE DE COMMANDES]]*Tableau3[[#This Row],[PRIX HT]]</f>
        <v>0</v>
      </c>
      <c r="F69" s="15">
        <v>0.2</v>
      </c>
      <c r="G69" s="13">
        <f>Tableau3[[#This Row],[COÛT ANNUEL HT]]*1.2</f>
        <v>0</v>
      </c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</row>
    <row r="70" spans="1:105" ht="48" hidden="1" x14ac:dyDescent="0.25">
      <c r="A70" s="11">
        <v>67</v>
      </c>
      <c r="B70" s="12" t="s">
        <v>72</v>
      </c>
      <c r="C70" s="17">
        <v>0</v>
      </c>
      <c r="D70" s="14"/>
      <c r="E70" s="13">
        <f>Tableau3[[#This Row],[ESTIMATION ANNUELLE DU NOMBRE DE COMMANDES]]*Tableau3[[#This Row],[PRIX HT]]</f>
        <v>0</v>
      </c>
      <c r="F70" s="15">
        <v>0.2</v>
      </c>
      <c r="G70" s="13">
        <f>Tableau3[[#This Row],[COÛT ANNUEL HT]]*1.2</f>
        <v>0</v>
      </c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</row>
    <row r="71" spans="1:105" ht="48" hidden="1" x14ac:dyDescent="0.25">
      <c r="A71" s="11">
        <v>68</v>
      </c>
      <c r="B71" s="16" t="s">
        <v>73</v>
      </c>
      <c r="C71" s="17">
        <v>0</v>
      </c>
      <c r="D71" s="14"/>
      <c r="E71" s="13">
        <f>Tableau3[[#This Row],[ESTIMATION ANNUELLE DU NOMBRE DE COMMANDES]]*Tableau3[[#This Row],[PRIX HT]]</f>
        <v>0</v>
      </c>
      <c r="F71" s="15">
        <v>0.2</v>
      </c>
      <c r="G71" s="13">
        <f>Tableau3[[#This Row],[COÛT ANNUEL HT]]*1.2</f>
        <v>0</v>
      </c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</row>
    <row r="72" spans="1:105" ht="36" hidden="1" x14ac:dyDescent="0.25">
      <c r="A72" s="11">
        <v>69</v>
      </c>
      <c r="B72" s="12" t="s">
        <v>74</v>
      </c>
      <c r="C72" s="17">
        <v>0</v>
      </c>
      <c r="D72" s="14"/>
      <c r="E72" s="13">
        <f>Tableau3[[#This Row],[ESTIMATION ANNUELLE DU NOMBRE DE COMMANDES]]*Tableau3[[#This Row],[PRIX HT]]</f>
        <v>0</v>
      </c>
      <c r="F72" s="15">
        <v>0.2</v>
      </c>
      <c r="G72" s="13">
        <f>Tableau3[[#This Row],[COÛT ANNUEL HT]]*1.2</f>
        <v>0</v>
      </c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</row>
    <row r="73" spans="1:105" ht="48" hidden="1" x14ac:dyDescent="0.25">
      <c r="A73" s="11">
        <v>70</v>
      </c>
      <c r="B73" s="12" t="s">
        <v>75</v>
      </c>
      <c r="C73" s="17">
        <v>0</v>
      </c>
      <c r="D73" s="14"/>
      <c r="E73" s="13">
        <f>Tableau3[[#This Row],[ESTIMATION ANNUELLE DU NOMBRE DE COMMANDES]]*Tableau3[[#This Row],[PRIX HT]]</f>
        <v>0</v>
      </c>
      <c r="F73" s="15">
        <v>0.2</v>
      </c>
      <c r="G73" s="13">
        <f>Tableau3[[#This Row],[COÛT ANNUEL HT]]*1.2</f>
        <v>0</v>
      </c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</row>
    <row r="74" spans="1:105" ht="48" hidden="1" x14ac:dyDescent="0.25">
      <c r="A74" s="11">
        <v>71</v>
      </c>
      <c r="B74" s="12" t="s">
        <v>76</v>
      </c>
      <c r="C74" s="17">
        <v>0</v>
      </c>
      <c r="D74" s="14"/>
      <c r="E74" s="13">
        <f>Tableau3[[#This Row],[ESTIMATION ANNUELLE DU NOMBRE DE COMMANDES]]*Tableau3[[#This Row],[PRIX HT]]</f>
        <v>0</v>
      </c>
      <c r="F74" s="15">
        <v>0.2</v>
      </c>
      <c r="G74" s="13">
        <f>Tableau3[[#This Row],[COÛT ANNUEL HT]]*1.2</f>
        <v>0</v>
      </c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</row>
    <row r="75" spans="1:105" ht="48" hidden="1" x14ac:dyDescent="0.25">
      <c r="A75" s="11">
        <v>72</v>
      </c>
      <c r="B75" s="16" t="s">
        <v>77</v>
      </c>
      <c r="C75" s="17">
        <v>0</v>
      </c>
      <c r="D75" s="14"/>
      <c r="E75" s="13">
        <f>Tableau3[[#This Row],[ESTIMATION ANNUELLE DU NOMBRE DE COMMANDES]]*Tableau3[[#This Row],[PRIX HT]]</f>
        <v>0</v>
      </c>
      <c r="F75" s="15">
        <v>0.2</v>
      </c>
      <c r="G75" s="13">
        <f>Tableau3[[#This Row],[COÛT ANNUEL HT]]*1.2</f>
        <v>0</v>
      </c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</row>
    <row r="76" spans="1:105" ht="36" hidden="1" x14ac:dyDescent="0.25">
      <c r="A76" s="11">
        <v>73</v>
      </c>
      <c r="B76" s="12" t="s">
        <v>78</v>
      </c>
      <c r="C76" s="17">
        <v>0</v>
      </c>
      <c r="D76" s="14"/>
      <c r="E76" s="13">
        <f>Tableau3[[#This Row],[ESTIMATION ANNUELLE DU NOMBRE DE COMMANDES]]*Tableau3[[#This Row],[PRIX HT]]</f>
        <v>0</v>
      </c>
      <c r="F76" s="15">
        <v>0.2</v>
      </c>
      <c r="G76" s="13">
        <f>Tableau3[[#This Row],[COÛT ANNUEL HT]]*1.2</f>
        <v>0</v>
      </c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</row>
    <row r="77" spans="1:105" ht="48" hidden="1" x14ac:dyDescent="0.25">
      <c r="A77" s="11">
        <v>74</v>
      </c>
      <c r="B77" s="12" t="s">
        <v>79</v>
      </c>
      <c r="C77" s="17">
        <v>0</v>
      </c>
      <c r="D77" s="14"/>
      <c r="E77" s="13">
        <f>Tableau3[[#This Row],[ESTIMATION ANNUELLE DU NOMBRE DE COMMANDES]]*Tableau3[[#This Row],[PRIX HT]]</f>
        <v>0</v>
      </c>
      <c r="F77" s="15">
        <v>0.2</v>
      </c>
      <c r="G77" s="13">
        <f>Tableau3[[#This Row],[COÛT ANNUEL HT]]*1.2</f>
        <v>0</v>
      </c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</row>
    <row r="78" spans="1:105" ht="48" hidden="1" x14ac:dyDescent="0.25">
      <c r="A78" s="11">
        <v>75</v>
      </c>
      <c r="B78" s="12" t="s">
        <v>80</v>
      </c>
      <c r="C78" s="17">
        <v>0</v>
      </c>
      <c r="D78" s="14"/>
      <c r="E78" s="13">
        <f>Tableau3[[#This Row],[ESTIMATION ANNUELLE DU NOMBRE DE COMMANDES]]*Tableau3[[#This Row],[PRIX HT]]</f>
        <v>0</v>
      </c>
      <c r="F78" s="15">
        <v>0.2</v>
      </c>
      <c r="G78" s="13">
        <f>Tableau3[[#This Row],[COÛT ANNUEL HT]]*1.2</f>
        <v>0</v>
      </c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</row>
    <row r="79" spans="1:105" ht="48" hidden="1" x14ac:dyDescent="0.25">
      <c r="A79" s="11">
        <v>76</v>
      </c>
      <c r="B79" s="16" t="s">
        <v>81</v>
      </c>
      <c r="C79" s="17">
        <v>0</v>
      </c>
      <c r="D79" s="14"/>
      <c r="E79" s="13">
        <f>Tableau3[[#This Row],[ESTIMATION ANNUELLE DU NOMBRE DE COMMANDES]]*Tableau3[[#This Row],[PRIX HT]]</f>
        <v>0</v>
      </c>
      <c r="F79" s="15">
        <v>0.2</v>
      </c>
      <c r="G79" s="13">
        <f>Tableau3[[#This Row],[COÛT ANNUEL HT]]*1.2</f>
        <v>0</v>
      </c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</row>
    <row r="80" spans="1:105" ht="55.5" customHeight="1" x14ac:dyDescent="0.25">
      <c r="A80" s="11">
        <v>77</v>
      </c>
      <c r="B80" s="12" t="s">
        <v>82</v>
      </c>
      <c r="C80" s="17">
        <v>0</v>
      </c>
      <c r="D80" s="14">
        <v>1</v>
      </c>
      <c r="E80" s="13">
        <f>Tableau3[[#This Row],[ESTIMATION ANNUELLE DU NOMBRE DE COMMANDES]]*Tableau3[[#This Row],[PRIX HT]]</f>
        <v>0</v>
      </c>
      <c r="F80" s="15">
        <v>0.2</v>
      </c>
      <c r="G80" s="13">
        <f>Tableau3[[#This Row],[COÛT ANNUEL HT]]*1.2</f>
        <v>0</v>
      </c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</row>
    <row r="81" spans="1:105" ht="48" x14ac:dyDescent="0.25">
      <c r="A81" s="11">
        <v>78</v>
      </c>
      <c r="B81" s="12" t="s">
        <v>83</v>
      </c>
      <c r="C81" s="17">
        <v>0</v>
      </c>
      <c r="D81" s="14">
        <v>1</v>
      </c>
      <c r="E81" s="13">
        <f>Tableau3[[#This Row],[ESTIMATION ANNUELLE DU NOMBRE DE COMMANDES]]*Tableau3[[#This Row],[PRIX HT]]</f>
        <v>0</v>
      </c>
      <c r="F81" s="15">
        <v>0.2</v>
      </c>
      <c r="G81" s="13">
        <f>Tableau3[[#This Row],[COÛT ANNUEL HT]]*1.2</f>
        <v>0</v>
      </c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</row>
    <row r="82" spans="1:105" ht="48" hidden="1" x14ac:dyDescent="0.25">
      <c r="A82" s="11">
        <v>79</v>
      </c>
      <c r="B82" s="12" t="s">
        <v>84</v>
      </c>
      <c r="C82" s="17">
        <v>0</v>
      </c>
      <c r="D82" s="14"/>
      <c r="E82" s="13">
        <f>Tableau3[[#This Row],[ESTIMATION ANNUELLE DU NOMBRE DE COMMANDES]]*Tableau3[[#This Row],[PRIX HT]]</f>
        <v>0</v>
      </c>
      <c r="F82" s="15">
        <v>0.2</v>
      </c>
      <c r="G82" s="13">
        <f>Tableau3[[#This Row],[COÛT ANNUEL HT]]*1.2</f>
        <v>0</v>
      </c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</row>
    <row r="83" spans="1:105" ht="48" hidden="1" x14ac:dyDescent="0.25">
      <c r="A83" s="11">
        <v>80</v>
      </c>
      <c r="B83" s="16" t="s">
        <v>85</v>
      </c>
      <c r="C83" s="17">
        <v>0</v>
      </c>
      <c r="D83" s="14"/>
      <c r="E83" s="13">
        <f>Tableau3[[#This Row],[ESTIMATION ANNUELLE DU NOMBRE DE COMMANDES]]*Tableau3[[#This Row],[PRIX HT]]</f>
        <v>0</v>
      </c>
      <c r="F83" s="15">
        <v>0.2</v>
      </c>
      <c r="G83" s="13">
        <f>Tableau3[[#This Row],[COÛT ANNUEL HT]]*1.2</f>
        <v>0</v>
      </c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</row>
    <row r="84" spans="1:105" ht="56.25" customHeight="1" x14ac:dyDescent="0.25">
      <c r="A84" s="11">
        <v>81</v>
      </c>
      <c r="B84" s="12" t="s">
        <v>86</v>
      </c>
      <c r="C84" s="17">
        <v>0</v>
      </c>
      <c r="D84" s="14">
        <v>2</v>
      </c>
      <c r="E84" s="13">
        <f>Tableau3[[#This Row],[ESTIMATION ANNUELLE DU NOMBRE DE COMMANDES]]*Tableau3[[#This Row],[PRIX HT]]</f>
        <v>0</v>
      </c>
      <c r="F84" s="15">
        <v>0.2</v>
      </c>
      <c r="G84" s="13">
        <f>Tableau3[[#This Row],[COÛT ANNUEL HT]]*1.2</f>
        <v>0</v>
      </c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</row>
    <row r="85" spans="1:105" ht="48" x14ac:dyDescent="0.25">
      <c r="A85" s="11">
        <v>82</v>
      </c>
      <c r="B85" s="12" t="s">
        <v>87</v>
      </c>
      <c r="C85" s="17">
        <v>0</v>
      </c>
      <c r="D85" s="14">
        <v>1</v>
      </c>
      <c r="E85" s="13">
        <f>Tableau3[[#This Row],[ESTIMATION ANNUELLE DU NOMBRE DE COMMANDES]]*Tableau3[[#This Row],[PRIX HT]]</f>
        <v>0</v>
      </c>
      <c r="F85" s="15">
        <v>0.2</v>
      </c>
      <c r="G85" s="13">
        <f>Tableau3[[#This Row],[COÛT ANNUEL HT]]*1.2</f>
        <v>0</v>
      </c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</row>
    <row r="86" spans="1:105" ht="51" customHeight="1" x14ac:dyDescent="0.25">
      <c r="A86" s="11">
        <v>83</v>
      </c>
      <c r="B86" s="12" t="s">
        <v>88</v>
      </c>
      <c r="C86" s="17">
        <v>0</v>
      </c>
      <c r="D86" s="14">
        <v>1</v>
      </c>
      <c r="E86" s="13">
        <f>Tableau3[[#This Row],[ESTIMATION ANNUELLE DU NOMBRE DE COMMANDES]]*Tableau3[[#This Row],[PRIX HT]]</f>
        <v>0</v>
      </c>
      <c r="F86" s="15">
        <v>0.2</v>
      </c>
      <c r="G86" s="13">
        <f>Tableau3[[#This Row],[COÛT ANNUEL HT]]*1.2</f>
        <v>0</v>
      </c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</row>
    <row r="87" spans="1:105" ht="48" hidden="1" x14ac:dyDescent="0.25">
      <c r="A87" s="11">
        <v>84</v>
      </c>
      <c r="B87" s="16" t="s">
        <v>89</v>
      </c>
      <c r="C87" s="17">
        <v>0</v>
      </c>
      <c r="D87" s="14"/>
      <c r="E87" s="13">
        <f>Tableau3[[#This Row],[ESTIMATION ANNUELLE DU NOMBRE DE COMMANDES]]*Tableau3[[#This Row],[PRIX HT]]</f>
        <v>0</v>
      </c>
      <c r="F87" s="15">
        <v>0.2</v>
      </c>
      <c r="G87" s="13">
        <f>Tableau3[[#This Row],[COÛT ANNUEL HT]]*1.2</f>
        <v>0</v>
      </c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</row>
    <row r="88" spans="1:105" ht="36" hidden="1" x14ac:dyDescent="0.25">
      <c r="A88" s="11">
        <v>85</v>
      </c>
      <c r="B88" s="12" t="s">
        <v>90</v>
      </c>
      <c r="C88" s="17">
        <v>0</v>
      </c>
      <c r="D88" s="14"/>
      <c r="E88" s="13">
        <f>Tableau3[[#This Row],[ESTIMATION ANNUELLE DU NOMBRE DE COMMANDES]]*Tableau3[[#This Row],[PRIX HT]]</f>
        <v>0</v>
      </c>
      <c r="F88" s="15">
        <v>0.2</v>
      </c>
      <c r="G88" s="13">
        <f>Tableau3[[#This Row],[COÛT ANNUEL HT]]*1.2</f>
        <v>0</v>
      </c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</row>
    <row r="89" spans="1:105" ht="48" hidden="1" x14ac:dyDescent="0.25">
      <c r="A89" s="11">
        <v>86</v>
      </c>
      <c r="B89" s="12" t="s">
        <v>91</v>
      </c>
      <c r="C89" s="17">
        <v>0</v>
      </c>
      <c r="D89" s="14"/>
      <c r="E89" s="13">
        <f>Tableau3[[#This Row],[ESTIMATION ANNUELLE DU NOMBRE DE COMMANDES]]*Tableau3[[#This Row],[PRIX HT]]</f>
        <v>0</v>
      </c>
      <c r="F89" s="15">
        <v>0.2</v>
      </c>
      <c r="G89" s="13">
        <f>Tableau3[[#This Row],[COÛT ANNUEL HT]]*1.2</f>
        <v>0</v>
      </c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</row>
    <row r="90" spans="1:105" ht="48" hidden="1" x14ac:dyDescent="0.25">
      <c r="A90" s="11">
        <v>87</v>
      </c>
      <c r="B90" s="12" t="s">
        <v>92</v>
      </c>
      <c r="C90" s="17">
        <v>0</v>
      </c>
      <c r="D90" s="14"/>
      <c r="E90" s="13">
        <f>Tableau3[[#This Row],[ESTIMATION ANNUELLE DU NOMBRE DE COMMANDES]]*Tableau3[[#This Row],[PRIX HT]]</f>
        <v>0</v>
      </c>
      <c r="F90" s="15">
        <v>0.2</v>
      </c>
      <c r="G90" s="13">
        <f>Tableau3[[#This Row],[COÛT ANNUEL HT]]*1.2</f>
        <v>0</v>
      </c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</row>
    <row r="91" spans="1:105" ht="48" hidden="1" x14ac:dyDescent="0.25">
      <c r="A91" s="11">
        <v>88</v>
      </c>
      <c r="B91" s="16" t="s">
        <v>93</v>
      </c>
      <c r="C91" s="17">
        <v>0</v>
      </c>
      <c r="D91" s="14"/>
      <c r="E91" s="13">
        <f>Tableau3[[#This Row],[ESTIMATION ANNUELLE DU NOMBRE DE COMMANDES]]*Tableau3[[#This Row],[PRIX HT]]</f>
        <v>0</v>
      </c>
      <c r="F91" s="15">
        <v>0.2</v>
      </c>
      <c r="G91" s="13">
        <f>Tableau3[[#This Row],[COÛT ANNUEL HT]]*1.2</f>
        <v>0</v>
      </c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</row>
    <row r="92" spans="1:105" ht="52.5" customHeight="1" x14ac:dyDescent="0.25">
      <c r="A92" s="11">
        <v>89</v>
      </c>
      <c r="B92" s="12" t="s">
        <v>94</v>
      </c>
      <c r="C92" s="17">
        <v>0</v>
      </c>
      <c r="D92" s="14">
        <v>1</v>
      </c>
      <c r="E92" s="13">
        <f>Tableau3[[#This Row],[ESTIMATION ANNUELLE DU NOMBRE DE COMMANDES]]*Tableau3[[#This Row],[PRIX HT]]</f>
        <v>0</v>
      </c>
      <c r="F92" s="15">
        <v>0.2</v>
      </c>
      <c r="G92" s="13">
        <f>Tableau3[[#This Row],[COÛT ANNUEL HT]]*1.2</f>
        <v>0</v>
      </c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</row>
    <row r="93" spans="1:105" ht="48" x14ac:dyDescent="0.25">
      <c r="A93" s="11">
        <v>90</v>
      </c>
      <c r="B93" s="12" t="s">
        <v>95</v>
      </c>
      <c r="C93" s="17">
        <v>0</v>
      </c>
      <c r="D93" s="14">
        <v>1</v>
      </c>
      <c r="E93" s="13">
        <f>Tableau3[[#This Row],[ESTIMATION ANNUELLE DU NOMBRE DE COMMANDES]]*Tableau3[[#This Row],[PRIX HT]]</f>
        <v>0</v>
      </c>
      <c r="F93" s="15">
        <v>0.2</v>
      </c>
      <c r="G93" s="13">
        <f>Tableau3[[#This Row],[COÛT ANNUEL HT]]*1.2</f>
        <v>0</v>
      </c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</row>
    <row r="94" spans="1:105" ht="48" hidden="1" x14ac:dyDescent="0.25">
      <c r="A94" s="11">
        <v>91</v>
      </c>
      <c r="B94" s="12" t="s">
        <v>96</v>
      </c>
      <c r="C94" s="13">
        <v>0</v>
      </c>
      <c r="D94" s="14"/>
      <c r="E94" s="13">
        <f>Tableau3[[#This Row],[ESTIMATION ANNUELLE DU NOMBRE DE COMMANDES]]*Tableau3[[#This Row],[PRIX HT]]</f>
        <v>0</v>
      </c>
      <c r="F94" s="15">
        <v>0.2</v>
      </c>
      <c r="G94" s="13">
        <f>Tableau3[[#This Row],[COÛT ANNUEL HT]]*1.2</f>
        <v>0</v>
      </c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</row>
    <row r="95" spans="1:105" ht="48" hidden="1" x14ac:dyDescent="0.25">
      <c r="A95" s="11">
        <v>92</v>
      </c>
      <c r="B95" s="16" t="s">
        <v>97</v>
      </c>
      <c r="C95" s="13">
        <v>0</v>
      </c>
      <c r="D95" s="14"/>
      <c r="E95" s="13">
        <f>Tableau3[[#This Row],[ESTIMATION ANNUELLE DU NOMBRE DE COMMANDES]]*Tableau3[[#This Row],[PRIX HT]]</f>
        <v>0</v>
      </c>
      <c r="F95" s="15">
        <v>0.2</v>
      </c>
      <c r="G95" s="13">
        <f>Tableau3[[#This Row],[COÛT ANNUEL HT]]*1.2</f>
        <v>0</v>
      </c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</row>
    <row r="96" spans="1:105" ht="36" hidden="1" x14ac:dyDescent="0.25">
      <c r="A96" s="11">
        <v>93</v>
      </c>
      <c r="B96" s="12" t="s">
        <v>98</v>
      </c>
      <c r="C96" s="13">
        <v>0</v>
      </c>
      <c r="D96" s="14"/>
      <c r="E96" s="13">
        <f>Tableau3[[#This Row],[ESTIMATION ANNUELLE DU NOMBRE DE COMMANDES]]*Tableau3[[#This Row],[PRIX HT]]</f>
        <v>0</v>
      </c>
      <c r="F96" s="15">
        <v>0.2</v>
      </c>
      <c r="G96" s="13">
        <f>Tableau3[[#This Row],[COÛT ANNUEL HT]]*1.2</f>
        <v>0</v>
      </c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</row>
    <row r="97" spans="1:105" ht="48" hidden="1" x14ac:dyDescent="0.25">
      <c r="A97" s="11">
        <v>94</v>
      </c>
      <c r="B97" s="12" t="s">
        <v>99</v>
      </c>
      <c r="C97" s="13">
        <v>0</v>
      </c>
      <c r="D97" s="14"/>
      <c r="E97" s="13">
        <f>Tableau3[[#This Row],[ESTIMATION ANNUELLE DU NOMBRE DE COMMANDES]]*Tableau3[[#This Row],[PRIX HT]]</f>
        <v>0</v>
      </c>
      <c r="F97" s="15">
        <v>0.2</v>
      </c>
      <c r="G97" s="13">
        <f>Tableau3[[#This Row],[COÛT ANNUEL HT]]*1.2</f>
        <v>0</v>
      </c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</row>
    <row r="98" spans="1:105" ht="48" hidden="1" x14ac:dyDescent="0.25">
      <c r="A98" s="11">
        <v>95</v>
      </c>
      <c r="B98" s="12" t="s">
        <v>100</v>
      </c>
      <c r="C98" s="13">
        <v>0</v>
      </c>
      <c r="D98" s="14"/>
      <c r="E98" s="13">
        <f>Tableau3[[#This Row],[ESTIMATION ANNUELLE DU NOMBRE DE COMMANDES]]*Tableau3[[#This Row],[PRIX HT]]</f>
        <v>0</v>
      </c>
      <c r="F98" s="15">
        <v>0.2</v>
      </c>
      <c r="G98" s="13">
        <f>Tableau3[[#This Row],[COÛT ANNUEL HT]]*1.2</f>
        <v>0</v>
      </c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</row>
    <row r="99" spans="1:105" ht="48" hidden="1" x14ac:dyDescent="0.25">
      <c r="A99" s="11">
        <v>96</v>
      </c>
      <c r="B99" s="16" t="s">
        <v>101</v>
      </c>
      <c r="C99" s="13">
        <v>0</v>
      </c>
      <c r="D99" s="14"/>
      <c r="E99" s="13">
        <f>Tableau3[[#This Row],[ESTIMATION ANNUELLE DU NOMBRE DE COMMANDES]]*Tableau3[[#This Row],[PRIX HT]]</f>
        <v>0</v>
      </c>
      <c r="F99" s="15">
        <v>0.2</v>
      </c>
      <c r="G99" s="13">
        <f>Tableau3[[#This Row],[COÛT ANNUEL HT]]*1.2</f>
        <v>0</v>
      </c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</row>
    <row r="100" spans="1:105" ht="15.75" thickBot="1" x14ac:dyDescent="0.3">
      <c r="A100" s="8"/>
      <c r="B100" s="7"/>
      <c r="C100" s="8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</row>
    <row r="101" spans="1:105" ht="15.75" thickBot="1" x14ac:dyDescent="0.3">
      <c r="A101" s="8"/>
      <c r="B101" s="7"/>
      <c r="C101" s="8"/>
      <c r="D101" s="7" t="s">
        <v>102</v>
      </c>
      <c r="E101" s="23">
        <f>SUM(Tableau3[COÛT ANNUEL HT])</f>
        <v>0</v>
      </c>
      <c r="F101" s="24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</row>
    <row r="102" spans="1:105" ht="15.75" thickBot="1" x14ac:dyDescent="0.3">
      <c r="A102" s="8"/>
      <c r="B102" s="7"/>
      <c r="C102" s="8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</row>
    <row r="103" spans="1:105" ht="14.45" customHeight="1" thickBot="1" x14ac:dyDescent="0.3">
      <c r="A103" s="8"/>
      <c r="B103" s="7"/>
      <c r="C103" s="8"/>
      <c r="D103" s="7" t="s">
        <v>103</v>
      </c>
      <c r="E103" s="7"/>
      <c r="F103" s="23">
        <f>SUM(Tableau3[COÛT ANNUEL TTC])</f>
        <v>0</v>
      </c>
      <c r="G103" s="24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</row>
    <row r="104" spans="1:105" x14ac:dyDescent="0.25">
      <c r="A104" s="8"/>
      <c r="B104" s="7"/>
      <c r="C104" s="8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</row>
    <row r="105" spans="1:105" x14ac:dyDescent="0.25">
      <c r="A105" s="8"/>
      <c r="B105" s="7"/>
      <c r="C105" s="8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</row>
    <row r="106" spans="1:105" x14ac:dyDescent="0.25">
      <c r="A106" s="8"/>
      <c r="B106" s="7"/>
      <c r="C106" s="8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</row>
    <row r="107" spans="1:105" x14ac:dyDescent="0.25">
      <c r="A107" s="8"/>
      <c r="B107" s="7"/>
      <c r="C107" s="8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</row>
    <row r="108" spans="1:105" x14ac:dyDescent="0.25">
      <c r="A108" s="8"/>
      <c r="B108" s="7"/>
      <c r="C108" s="8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</row>
    <row r="109" spans="1:105" x14ac:dyDescent="0.25">
      <c r="A109" s="8"/>
      <c r="B109" s="7"/>
      <c r="C109" s="8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</row>
    <row r="110" spans="1:105" x14ac:dyDescent="0.25">
      <c r="A110" s="8"/>
      <c r="B110" s="7"/>
      <c r="C110" s="8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</row>
    <row r="111" spans="1:105" x14ac:dyDescent="0.25">
      <c r="A111" s="8"/>
      <c r="B111" s="7"/>
      <c r="C111" s="8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</row>
    <row r="112" spans="1:105" x14ac:dyDescent="0.25">
      <c r="A112" s="8"/>
      <c r="B112" s="7"/>
      <c r="C112" s="8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</row>
    <row r="113" spans="1:105" x14ac:dyDescent="0.25">
      <c r="A113" s="8"/>
      <c r="B113" s="7"/>
      <c r="C113" s="8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</row>
    <row r="114" spans="1:105" x14ac:dyDescent="0.25">
      <c r="A114" s="8"/>
      <c r="B114" s="7"/>
      <c r="C114" s="8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</row>
    <row r="115" spans="1:105" x14ac:dyDescent="0.25">
      <c r="A115" s="8"/>
      <c r="B115" s="7"/>
      <c r="C115" s="8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</row>
    <row r="116" spans="1:105" x14ac:dyDescent="0.25">
      <c r="A116" s="8"/>
      <c r="B116" s="7"/>
      <c r="C116" s="8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</row>
    <row r="117" spans="1:105" x14ac:dyDescent="0.25">
      <c r="A117" s="8"/>
      <c r="B117" s="7"/>
      <c r="C117" s="8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</row>
    <row r="118" spans="1:105" x14ac:dyDescent="0.25">
      <c r="A118" s="8"/>
      <c r="B118" s="7"/>
      <c r="C118" s="8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</row>
    <row r="119" spans="1:105" x14ac:dyDescent="0.25">
      <c r="A119" s="8"/>
      <c r="B119" s="7"/>
      <c r="C119" s="8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</row>
    <row r="120" spans="1:105" x14ac:dyDescent="0.25">
      <c r="A120" s="8"/>
      <c r="B120" s="7"/>
      <c r="C120" s="8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</row>
    <row r="121" spans="1:105" x14ac:dyDescent="0.25">
      <c r="A121" s="8"/>
      <c r="B121" s="7"/>
      <c r="C121" s="8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</row>
    <row r="122" spans="1:105" x14ac:dyDescent="0.25">
      <c r="A122" s="8"/>
      <c r="B122" s="7"/>
      <c r="C122" s="8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</row>
    <row r="123" spans="1:105" x14ac:dyDescent="0.25">
      <c r="A123" s="8"/>
      <c r="B123" s="7"/>
      <c r="C123" s="8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</row>
    <row r="124" spans="1:105" x14ac:dyDescent="0.25">
      <c r="A124" s="8"/>
      <c r="B124" s="7"/>
      <c r="C124" s="8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</row>
    <row r="125" spans="1:105" x14ac:dyDescent="0.25">
      <c r="A125" s="8"/>
      <c r="B125" s="7"/>
      <c r="C125" s="8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</row>
    <row r="126" spans="1:105" x14ac:dyDescent="0.25">
      <c r="A126" s="8"/>
      <c r="B126" s="7"/>
      <c r="C126" s="8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</row>
    <row r="127" spans="1:105" x14ac:dyDescent="0.25">
      <c r="A127" s="8"/>
      <c r="B127" s="7"/>
      <c r="C127" s="8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</row>
    <row r="128" spans="1:105" x14ac:dyDescent="0.25">
      <c r="A128" s="8"/>
      <c r="B128" s="7"/>
      <c r="C128" s="8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</row>
    <row r="129" spans="1:105" x14ac:dyDescent="0.25">
      <c r="A129" s="8"/>
      <c r="B129" s="7"/>
      <c r="C129" s="8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</row>
    <row r="130" spans="1:105" x14ac:dyDescent="0.25">
      <c r="A130" s="8"/>
      <c r="B130" s="7"/>
      <c r="C130" s="8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</row>
    <row r="131" spans="1:105" x14ac:dyDescent="0.25">
      <c r="A131" s="8"/>
      <c r="B131" s="7"/>
      <c r="C131" s="8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</row>
    <row r="132" spans="1:105" x14ac:dyDescent="0.25">
      <c r="A132" s="8"/>
      <c r="B132" s="7"/>
      <c r="C132" s="8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</row>
    <row r="133" spans="1:105" x14ac:dyDescent="0.25">
      <c r="A133" s="8"/>
      <c r="B133" s="7"/>
      <c r="C133" s="8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</row>
    <row r="134" spans="1:105" x14ac:dyDescent="0.25">
      <c r="A134" s="8"/>
      <c r="B134" s="7"/>
      <c r="C134" s="8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</row>
    <row r="135" spans="1:105" x14ac:dyDescent="0.25">
      <c r="A135" s="8"/>
      <c r="B135" s="7"/>
      <c r="C135" s="8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</row>
    <row r="136" spans="1:105" x14ac:dyDescent="0.25">
      <c r="A136" s="8"/>
      <c r="B136" s="7"/>
      <c r="C136" s="8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</row>
    <row r="137" spans="1:105" x14ac:dyDescent="0.25">
      <c r="A137" s="8"/>
      <c r="B137" s="7"/>
      <c r="C137" s="8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</row>
    <row r="138" spans="1:105" x14ac:dyDescent="0.25">
      <c r="A138" s="8"/>
      <c r="B138" s="7"/>
      <c r="C138" s="8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</row>
    <row r="139" spans="1:105" x14ac:dyDescent="0.25">
      <c r="A139" s="8"/>
      <c r="B139" s="7"/>
      <c r="C139" s="8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</row>
    <row r="140" spans="1:105" x14ac:dyDescent="0.25">
      <c r="A140" s="8"/>
      <c r="B140" s="7"/>
      <c r="C140" s="8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</row>
    <row r="141" spans="1:105" x14ac:dyDescent="0.25">
      <c r="A141" s="8"/>
      <c r="B141" s="7"/>
      <c r="C141" s="8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</row>
    <row r="142" spans="1:105" x14ac:dyDescent="0.25">
      <c r="A142" s="8"/>
      <c r="B142" s="7"/>
      <c r="C142" s="8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</row>
    <row r="143" spans="1:105" x14ac:dyDescent="0.25">
      <c r="A143" s="8"/>
      <c r="B143" s="7"/>
      <c r="C143" s="8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</row>
    <row r="144" spans="1:105" x14ac:dyDescent="0.25">
      <c r="A144" s="8"/>
      <c r="B144" s="7"/>
      <c r="C144" s="8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</row>
    <row r="145" spans="1:105" x14ac:dyDescent="0.25">
      <c r="A145" s="8"/>
      <c r="B145" s="7"/>
      <c r="C145" s="8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</row>
    <row r="146" spans="1:105" x14ac:dyDescent="0.25">
      <c r="A146" s="8"/>
      <c r="B146" s="7"/>
      <c r="C146" s="8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</row>
    <row r="147" spans="1:105" x14ac:dyDescent="0.25">
      <c r="A147" s="8"/>
      <c r="B147" s="7"/>
      <c r="C147" s="8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</row>
    <row r="148" spans="1:105" x14ac:dyDescent="0.25">
      <c r="A148" s="8"/>
      <c r="B148" s="7"/>
      <c r="C148" s="8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</row>
    <row r="149" spans="1:105" x14ac:dyDescent="0.25">
      <c r="A149" s="8"/>
      <c r="B149" s="7"/>
      <c r="C149" s="8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</row>
    <row r="150" spans="1:105" x14ac:dyDescent="0.25">
      <c r="A150" s="8"/>
      <c r="B150" s="7"/>
      <c r="C150" s="8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</row>
    <row r="151" spans="1:105" x14ac:dyDescent="0.25">
      <c r="A151" s="8"/>
      <c r="B151" s="7"/>
      <c r="C151" s="8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</row>
    <row r="152" spans="1:105" x14ac:dyDescent="0.25">
      <c r="A152" s="8"/>
      <c r="B152" s="7"/>
      <c r="C152" s="8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</row>
    <row r="153" spans="1:105" x14ac:dyDescent="0.25">
      <c r="A153" s="8"/>
      <c r="B153" s="7"/>
      <c r="C153" s="8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</row>
    <row r="154" spans="1:105" x14ac:dyDescent="0.25">
      <c r="A154" s="8"/>
      <c r="B154" s="7"/>
      <c r="C154" s="8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</row>
    <row r="155" spans="1:105" x14ac:dyDescent="0.25">
      <c r="A155" s="8"/>
      <c r="B155" s="7"/>
      <c r="C155" s="8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</row>
    <row r="156" spans="1:105" x14ac:dyDescent="0.25">
      <c r="A156" s="8"/>
      <c r="B156" s="7"/>
      <c r="C156" s="8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</row>
    <row r="157" spans="1:105" x14ac:dyDescent="0.25">
      <c r="A157" s="8"/>
      <c r="B157" s="7"/>
      <c r="C157" s="8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</row>
    <row r="158" spans="1:105" x14ac:dyDescent="0.25">
      <c r="A158" s="8"/>
      <c r="B158" s="7"/>
      <c r="C158" s="8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</row>
    <row r="159" spans="1:105" x14ac:dyDescent="0.25">
      <c r="A159" s="8"/>
      <c r="B159" s="7"/>
      <c r="C159" s="8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</row>
    <row r="160" spans="1:105" x14ac:dyDescent="0.25">
      <c r="A160" s="8"/>
      <c r="B160" s="7"/>
      <c r="C160" s="8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</row>
    <row r="161" spans="1:105" x14ac:dyDescent="0.25">
      <c r="A161" s="8"/>
      <c r="B161" s="7"/>
      <c r="C161" s="8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</row>
    <row r="162" spans="1:105" x14ac:dyDescent="0.25">
      <c r="A162" s="8"/>
      <c r="B162" s="7"/>
      <c r="C162" s="8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</row>
    <row r="163" spans="1:105" x14ac:dyDescent="0.25">
      <c r="A163" s="8"/>
      <c r="B163" s="7"/>
      <c r="C163" s="8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</row>
    <row r="164" spans="1:105" x14ac:dyDescent="0.25">
      <c r="A164" s="8"/>
      <c r="B164" s="7"/>
      <c r="C164" s="8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</row>
    <row r="165" spans="1:105" x14ac:dyDescent="0.25">
      <c r="A165" s="8"/>
      <c r="B165" s="7"/>
      <c r="C165" s="8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</row>
    <row r="166" spans="1:105" x14ac:dyDescent="0.25">
      <c r="A166" s="8"/>
      <c r="B166" s="7"/>
      <c r="C166" s="8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</row>
    <row r="167" spans="1:105" x14ac:dyDescent="0.25">
      <c r="A167" s="8"/>
      <c r="B167" s="7"/>
      <c r="C167" s="8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</row>
    <row r="168" spans="1:105" x14ac:dyDescent="0.25">
      <c r="A168" s="8"/>
      <c r="B168" s="7"/>
      <c r="C168" s="8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</row>
    <row r="169" spans="1:105" x14ac:dyDescent="0.25">
      <c r="A169" s="8"/>
      <c r="B169" s="7"/>
      <c r="C169" s="8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</row>
    <row r="170" spans="1:105" x14ac:dyDescent="0.25">
      <c r="A170" s="8"/>
      <c r="B170" s="7"/>
      <c r="C170" s="8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</row>
    <row r="171" spans="1:105" x14ac:dyDescent="0.25">
      <c r="A171" s="8"/>
      <c r="B171" s="7"/>
      <c r="C171" s="8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</row>
    <row r="172" spans="1:105" x14ac:dyDescent="0.25">
      <c r="A172" s="8"/>
      <c r="B172" s="7"/>
      <c r="C172" s="8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</row>
    <row r="173" spans="1:105" x14ac:dyDescent="0.25">
      <c r="A173" s="8"/>
      <c r="B173" s="7"/>
      <c r="C173" s="8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</row>
    <row r="174" spans="1:105" x14ac:dyDescent="0.25">
      <c r="A174" s="8"/>
      <c r="B174" s="7"/>
      <c r="C174" s="8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</row>
    <row r="175" spans="1:105" x14ac:dyDescent="0.25">
      <c r="A175" s="8"/>
      <c r="B175" s="7"/>
      <c r="C175" s="8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</row>
    <row r="176" spans="1:105" x14ac:dyDescent="0.25">
      <c r="A176" s="8"/>
      <c r="B176" s="7"/>
      <c r="C176" s="8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</row>
    <row r="177" spans="1:105" x14ac:dyDescent="0.25">
      <c r="A177" s="8"/>
      <c r="B177" s="7"/>
      <c r="C177" s="8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</row>
    <row r="178" spans="1:105" x14ac:dyDescent="0.25">
      <c r="A178" s="8"/>
      <c r="B178" s="7"/>
      <c r="C178" s="8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</row>
    <row r="179" spans="1:105" x14ac:dyDescent="0.25">
      <c r="A179" s="8"/>
      <c r="B179" s="7"/>
      <c r="C179" s="8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</row>
    <row r="180" spans="1:105" x14ac:dyDescent="0.25">
      <c r="A180" s="8"/>
      <c r="B180" s="7"/>
      <c r="C180" s="8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</row>
    <row r="181" spans="1:105" x14ac:dyDescent="0.25">
      <c r="A181" s="8"/>
      <c r="B181" s="7"/>
      <c r="C181" s="8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</row>
    <row r="182" spans="1:105" x14ac:dyDescent="0.25">
      <c r="A182" s="8"/>
      <c r="B182" s="7"/>
      <c r="C182" s="8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</row>
    <row r="183" spans="1:105" x14ac:dyDescent="0.25">
      <c r="A183" s="8"/>
      <c r="B183" s="7"/>
      <c r="C183" s="8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</row>
    <row r="184" spans="1:105" x14ac:dyDescent="0.25">
      <c r="A184" s="8"/>
      <c r="B184" s="7"/>
      <c r="C184" s="8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</row>
    <row r="185" spans="1:105" x14ac:dyDescent="0.25">
      <c r="A185" s="8"/>
      <c r="B185" s="7"/>
      <c r="C185" s="8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</row>
    <row r="186" spans="1:105" x14ac:dyDescent="0.25">
      <c r="A186" s="8"/>
      <c r="B186" s="7"/>
      <c r="C186" s="8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</row>
    <row r="187" spans="1:105" x14ac:dyDescent="0.25">
      <c r="A187" s="8"/>
      <c r="B187" s="7"/>
      <c r="C187" s="8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</row>
    <row r="188" spans="1:105" x14ac:dyDescent="0.25">
      <c r="A188" s="8"/>
      <c r="B188" s="7"/>
      <c r="C188" s="8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</row>
    <row r="189" spans="1:105" x14ac:dyDescent="0.25">
      <c r="A189" s="8"/>
      <c r="B189" s="7"/>
      <c r="C189" s="8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</row>
    <row r="190" spans="1:105" x14ac:dyDescent="0.25">
      <c r="A190" s="8"/>
      <c r="B190" s="7"/>
      <c r="C190" s="8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</row>
    <row r="191" spans="1:105" x14ac:dyDescent="0.25">
      <c r="A191" s="8"/>
      <c r="B191" s="7"/>
      <c r="C191" s="8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</row>
    <row r="192" spans="1:105" x14ac:dyDescent="0.25">
      <c r="A192" s="8"/>
      <c r="B192" s="7"/>
      <c r="C192" s="8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</row>
    <row r="193" spans="1:105" x14ac:dyDescent="0.25">
      <c r="A193" s="8"/>
      <c r="B193" s="7"/>
      <c r="C193" s="8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</row>
    <row r="194" spans="1:105" x14ac:dyDescent="0.25">
      <c r="A194" s="8"/>
      <c r="B194" s="7"/>
      <c r="C194" s="8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</row>
    <row r="195" spans="1:105" x14ac:dyDescent="0.25">
      <c r="A195" s="8"/>
      <c r="B195" s="7"/>
      <c r="C195" s="8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</row>
    <row r="196" spans="1:105" x14ac:dyDescent="0.25">
      <c r="A196" s="8"/>
      <c r="B196" s="7"/>
      <c r="C196" s="8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</row>
    <row r="197" spans="1:105" x14ac:dyDescent="0.25">
      <c r="A197" s="8"/>
      <c r="B197" s="7"/>
      <c r="C197" s="8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</row>
    <row r="198" spans="1:105" x14ac:dyDescent="0.25">
      <c r="A198" s="8"/>
      <c r="B198" s="7"/>
      <c r="C198" s="8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</row>
    <row r="199" spans="1:105" x14ac:dyDescent="0.25">
      <c r="A199" s="8"/>
      <c r="B199" s="7"/>
      <c r="C199" s="8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</row>
    <row r="200" spans="1:105" x14ac:dyDescent="0.25">
      <c r="A200" s="8"/>
      <c r="B200" s="7"/>
      <c r="C200" s="8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</row>
    <row r="201" spans="1:105" x14ac:dyDescent="0.25">
      <c r="A201" s="8"/>
      <c r="B201" s="7"/>
      <c r="C201" s="8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</row>
    <row r="202" spans="1:105" x14ac:dyDescent="0.25">
      <c r="A202" s="8"/>
      <c r="B202" s="7"/>
      <c r="C202" s="8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</row>
    <row r="203" spans="1:105" x14ac:dyDescent="0.25">
      <c r="A203" s="8"/>
      <c r="B203" s="7"/>
      <c r="C203" s="8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</row>
    <row r="204" spans="1:105" x14ac:dyDescent="0.25">
      <c r="A204" s="8"/>
      <c r="B204" s="7"/>
      <c r="C204" s="8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</row>
    <row r="205" spans="1:105" x14ac:dyDescent="0.25">
      <c r="A205" s="8"/>
      <c r="B205" s="7"/>
      <c r="C205" s="8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</row>
    <row r="206" spans="1:105" x14ac:dyDescent="0.25">
      <c r="A206" s="8"/>
      <c r="B206" s="7"/>
      <c r="C206" s="8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</row>
    <row r="207" spans="1:105" x14ac:dyDescent="0.25">
      <c r="A207" s="8"/>
      <c r="B207" s="7"/>
      <c r="C207" s="8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</row>
    <row r="208" spans="1:105" x14ac:dyDescent="0.25">
      <c r="A208" s="8"/>
      <c r="B208" s="7"/>
      <c r="C208" s="8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</row>
    <row r="209" spans="1:105" x14ac:dyDescent="0.25">
      <c r="A209" s="8"/>
      <c r="B209" s="7"/>
      <c r="C209" s="8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</row>
    <row r="210" spans="1:105" x14ac:dyDescent="0.25">
      <c r="A210" s="8"/>
      <c r="B210" s="7"/>
      <c r="C210" s="8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</row>
    <row r="211" spans="1:105" x14ac:dyDescent="0.25">
      <c r="A211" s="8"/>
      <c r="B211" s="7"/>
      <c r="C211" s="8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</row>
    <row r="212" spans="1:105" x14ac:dyDescent="0.25">
      <c r="A212" s="8"/>
      <c r="B212" s="7"/>
      <c r="C212" s="8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</row>
    <row r="213" spans="1:105" x14ac:dyDescent="0.25">
      <c r="A213" s="8"/>
      <c r="B213" s="7"/>
      <c r="C213" s="8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</row>
    <row r="214" spans="1:105" x14ac:dyDescent="0.25">
      <c r="A214" s="8"/>
      <c r="B214" s="7"/>
      <c r="C214" s="8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</row>
    <row r="215" spans="1:105" x14ac:dyDescent="0.25">
      <c r="A215" s="8"/>
      <c r="B215" s="7"/>
      <c r="C215" s="8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</row>
    <row r="216" spans="1:105" x14ac:dyDescent="0.25">
      <c r="A216" s="8"/>
      <c r="B216" s="7"/>
      <c r="C216" s="8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</row>
    <row r="217" spans="1:105" x14ac:dyDescent="0.25">
      <c r="A217" s="8"/>
      <c r="B217" s="7"/>
      <c r="C217" s="8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</row>
    <row r="218" spans="1:105" x14ac:dyDescent="0.25">
      <c r="A218" s="8"/>
      <c r="B218" s="7"/>
      <c r="C218" s="8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</row>
    <row r="219" spans="1:105" x14ac:dyDescent="0.25">
      <c r="A219" s="8"/>
      <c r="B219" s="7"/>
      <c r="C219" s="8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</row>
    <row r="220" spans="1:105" x14ac:dyDescent="0.25">
      <c r="A220" s="8"/>
      <c r="B220" s="7"/>
      <c r="C220" s="8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</row>
    <row r="221" spans="1:105" x14ac:dyDescent="0.25">
      <c r="A221" s="8"/>
      <c r="B221" s="7"/>
      <c r="C221" s="8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</row>
    <row r="222" spans="1:105" x14ac:dyDescent="0.25">
      <c r="A222" s="8"/>
      <c r="B222" s="7"/>
      <c r="C222" s="8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</row>
    <row r="223" spans="1:105" x14ac:dyDescent="0.25">
      <c r="A223" s="8"/>
      <c r="B223" s="7"/>
      <c r="C223" s="8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</row>
    <row r="224" spans="1:105" x14ac:dyDescent="0.25">
      <c r="A224" s="8"/>
      <c r="B224" s="7"/>
      <c r="C224" s="8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</row>
    <row r="225" spans="1:105" x14ac:dyDescent="0.25">
      <c r="A225" s="8"/>
      <c r="B225" s="7"/>
      <c r="C225" s="8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</row>
    <row r="226" spans="1:105" x14ac:dyDescent="0.25">
      <c r="A226" s="8"/>
      <c r="B226" s="7"/>
      <c r="C226" s="8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</row>
    <row r="227" spans="1:105" x14ac:dyDescent="0.25">
      <c r="A227" s="8"/>
      <c r="B227" s="7"/>
      <c r="C227" s="8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</row>
    <row r="228" spans="1:105" x14ac:dyDescent="0.25">
      <c r="A228" s="8"/>
      <c r="B228" s="7"/>
      <c r="C228" s="8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</row>
    <row r="229" spans="1:105" x14ac:dyDescent="0.25">
      <c r="A229" s="8"/>
      <c r="B229" s="7"/>
      <c r="C229" s="8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  <c r="CE229" s="7"/>
      <c r="CF229" s="7"/>
      <c r="CG229" s="7"/>
      <c r="CH229" s="7"/>
      <c r="CI229" s="7"/>
      <c r="CJ229" s="7"/>
      <c r="CK229" s="7"/>
      <c r="CL229" s="7"/>
      <c r="CM229" s="7"/>
      <c r="CN229" s="7"/>
      <c r="CO229" s="7"/>
      <c r="CP229" s="7"/>
      <c r="CQ229" s="7"/>
      <c r="CR229" s="7"/>
      <c r="CS229" s="7"/>
      <c r="CT229" s="7"/>
      <c r="CU229" s="7"/>
      <c r="CV229" s="7"/>
      <c r="CW229" s="7"/>
      <c r="CX229" s="7"/>
      <c r="CY229" s="7"/>
      <c r="CZ229" s="7"/>
      <c r="DA229" s="7"/>
    </row>
    <row r="230" spans="1:105" x14ac:dyDescent="0.25">
      <c r="A230" s="8"/>
      <c r="B230" s="7"/>
      <c r="C230" s="8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7"/>
      <c r="CW230" s="7"/>
      <c r="CX230" s="7"/>
      <c r="CY230" s="7"/>
      <c r="CZ230" s="7"/>
      <c r="DA230" s="7"/>
    </row>
    <row r="231" spans="1:105" x14ac:dyDescent="0.25">
      <c r="A231" s="8"/>
      <c r="B231" s="7"/>
      <c r="C231" s="8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  <c r="CE231" s="7"/>
      <c r="CF231" s="7"/>
      <c r="CG231" s="7"/>
      <c r="CH231" s="7"/>
      <c r="CI231" s="7"/>
      <c r="CJ231" s="7"/>
      <c r="CK231" s="7"/>
      <c r="CL231" s="7"/>
      <c r="CM231" s="7"/>
      <c r="CN231" s="7"/>
      <c r="CO231" s="7"/>
      <c r="CP231" s="7"/>
      <c r="CQ231" s="7"/>
      <c r="CR231" s="7"/>
      <c r="CS231" s="7"/>
      <c r="CT231" s="7"/>
      <c r="CU231" s="7"/>
      <c r="CV231" s="7"/>
      <c r="CW231" s="7"/>
      <c r="CX231" s="7"/>
      <c r="CY231" s="7"/>
      <c r="CZ231" s="7"/>
      <c r="DA231" s="7"/>
    </row>
    <row r="232" spans="1:105" x14ac:dyDescent="0.25">
      <c r="A232" s="8"/>
      <c r="B232" s="7"/>
      <c r="C232" s="8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7"/>
      <c r="CT232" s="7"/>
      <c r="CU232" s="7"/>
      <c r="CV232" s="7"/>
      <c r="CW232" s="7"/>
      <c r="CX232" s="7"/>
      <c r="CY232" s="7"/>
      <c r="CZ232" s="7"/>
      <c r="DA232" s="7"/>
    </row>
    <row r="233" spans="1:105" x14ac:dyDescent="0.25">
      <c r="A233" s="8"/>
      <c r="B233" s="7"/>
      <c r="C233" s="8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  <c r="CE233" s="7"/>
      <c r="CF233" s="7"/>
      <c r="CG233" s="7"/>
      <c r="CH233" s="7"/>
      <c r="CI233" s="7"/>
      <c r="CJ233" s="7"/>
      <c r="CK233" s="7"/>
      <c r="CL233" s="7"/>
      <c r="CM233" s="7"/>
      <c r="CN233" s="7"/>
      <c r="CO233" s="7"/>
      <c r="CP233" s="7"/>
      <c r="CQ233" s="7"/>
      <c r="CR233" s="7"/>
      <c r="CS233" s="7"/>
      <c r="CT233" s="7"/>
      <c r="CU233" s="7"/>
      <c r="CV233" s="7"/>
      <c r="CW233" s="7"/>
      <c r="CX233" s="7"/>
      <c r="CY233" s="7"/>
      <c r="CZ233" s="7"/>
      <c r="DA233" s="7"/>
    </row>
    <row r="234" spans="1:105" x14ac:dyDescent="0.25">
      <c r="A234" s="8"/>
      <c r="B234" s="7"/>
      <c r="C234" s="8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  <c r="CE234" s="7"/>
      <c r="CF234" s="7"/>
      <c r="CG234" s="7"/>
      <c r="CH234" s="7"/>
      <c r="CI234" s="7"/>
      <c r="CJ234" s="7"/>
      <c r="CK234" s="7"/>
      <c r="CL234" s="7"/>
      <c r="CM234" s="7"/>
      <c r="CN234" s="7"/>
      <c r="CO234" s="7"/>
      <c r="CP234" s="7"/>
      <c r="CQ234" s="7"/>
      <c r="CR234" s="7"/>
      <c r="CS234" s="7"/>
      <c r="CT234" s="7"/>
      <c r="CU234" s="7"/>
      <c r="CV234" s="7"/>
      <c r="CW234" s="7"/>
      <c r="CX234" s="7"/>
      <c r="CY234" s="7"/>
      <c r="CZ234" s="7"/>
      <c r="DA234" s="7"/>
    </row>
    <row r="235" spans="1:105" x14ac:dyDescent="0.25">
      <c r="A235" s="8"/>
      <c r="B235" s="7"/>
      <c r="C235" s="8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  <c r="CE235" s="7"/>
      <c r="CF235" s="7"/>
      <c r="CG235" s="7"/>
      <c r="CH235" s="7"/>
      <c r="CI235" s="7"/>
      <c r="CJ235" s="7"/>
      <c r="CK235" s="7"/>
      <c r="CL235" s="7"/>
      <c r="CM235" s="7"/>
      <c r="CN235" s="7"/>
      <c r="CO235" s="7"/>
      <c r="CP235" s="7"/>
      <c r="CQ235" s="7"/>
      <c r="CR235" s="7"/>
      <c r="CS235" s="7"/>
      <c r="CT235" s="7"/>
      <c r="CU235" s="7"/>
      <c r="CV235" s="7"/>
      <c r="CW235" s="7"/>
      <c r="CX235" s="7"/>
      <c r="CY235" s="7"/>
      <c r="CZ235" s="7"/>
      <c r="DA235" s="7"/>
    </row>
    <row r="236" spans="1:105" x14ac:dyDescent="0.25">
      <c r="A236" s="8"/>
      <c r="B236" s="7"/>
      <c r="C236" s="8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7"/>
      <c r="CF236" s="7"/>
      <c r="CG236" s="7"/>
      <c r="CH236" s="7"/>
      <c r="CI236" s="7"/>
      <c r="CJ236" s="7"/>
      <c r="CK236" s="7"/>
      <c r="CL236" s="7"/>
      <c r="CM236" s="7"/>
      <c r="CN236" s="7"/>
      <c r="CO236" s="7"/>
      <c r="CP236" s="7"/>
      <c r="CQ236" s="7"/>
      <c r="CR236" s="7"/>
      <c r="CS236" s="7"/>
      <c r="CT236" s="7"/>
      <c r="CU236" s="7"/>
      <c r="CV236" s="7"/>
      <c r="CW236" s="7"/>
      <c r="CX236" s="7"/>
      <c r="CY236" s="7"/>
      <c r="CZ236" s="7"/>
      <c r="DA236" s="7"/>
    </row>
    <row r="237" spans="1:105" x14ac:dyDescent="0.25">
      <c r="A237" s="8"/>
      <c r="B237" s="7"/>
      <c r="C237" s="8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  <c r="CE237" s="7"/>
      <c r="CF237" s="7"/>
      <c r="CG237" s="7"/>
      <c r="CH237" s="7"/>
      <c r="CI237" s="7"/>
      <c r="CJ237" s="7"/>
      <c r="CK237" s="7"/>
      <c r="CL237" s="7"/>
      <c r="CM237" s="7"/>
      <c r="CN237" s="7"/>
      <c r="CO237" s="7"/>
      <c r="CP237" s="7"/>
      <c r="CQ237" s="7"/>
      <c r="CR237" s="7"/>
      <c r="CS237" s="7"/>
      <c r="CT237" s="7"/>
      <c r="CU237" s="7"/>
      <c r="CV237" s="7"/>
      <c r="CW237" s="7"/>
      <c r="CX237" s="7"/>
      <c r="CY237" s="7"/>
      <c r="CZ237" s="7"/>
      <c r="DA237" s="7"/>
    </row>
    <row r="238" spans="1:105" x14ac:dyDescent="0.25">
      <c r="A238" s="8"/>
      <c r="B238" s="7"/>
      <c r="C238" s="8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  <c r="CE238" s="7"/>
      <c r="CF238" s="7"/>
      <c r="CG238" s="7"/>
      <c r="CH238" s="7"/>
      <c r="CI238" s="7"/>
      <c r="CJ238" s="7"/>
      <c r="CK238" s="7"/>
      <c r="CL238" s="7"/>
      <c r="CM238" s="7"/>
      <c r="CN238" s="7"/>
      <c r="CO238" s="7"/>
      <c r="CP238" s="7"/>
      <c r="CQ238" s="7"/>
      <c r="CR238" s="7"/>
      <c r="CS238" s="7"/>
      <c r="CT238" s="7"/>
      <c r="CU238" s="7"/>
      <c r="CV238" s="7"/>
      <c r="CW238" s="7"/>
      <c r="CX238" s="7"/>
      <c r="CY238" s="7"/>
      <c r="CZ238" s="7"/>
      <c r="DA238" s="7"/>
    </row>
    <row r="239" spans="1:105" x14ac:dyDescent="0.25">
      <c r="A239" s="8"/>
      <c r="B239" s="7"/>
      <c r="C239" s="8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  <c r="CE239" s="7"/>
      <c r="CF239" s="7"/>
      <c r="CG239" s="7"/>
      <c r="CH239" s="7"/>
      <c r="CI239" s="7"/>
      <c r="CJ239" s="7"/>
      <c r="CK239" s="7"/>
      <c r="CL239" s="7"/>
      <c r="CM239" s="7"/>
      <c r="CN239" s="7"/>
      <c r="CO239" s="7"/>
      <c r="CP239" s="7"/>
      <c r="CQ239" s="7"/>
      <c r="CR239" s="7"/>
      <c r="CS239" s="7"/>
      <c r="CT239" s="7"/>
      <c r="CU239" s="7"/>
      <c r="CV239" s="7"/>
      <c r="CW239" s="7"/>
      <c r="CX239" s="7"/>
      <c r="CY239" s="7"/>
      <c r="CZ239" s="7"/>
      <c r="DA239" s="7"/>
    </row>
    <row r="240" spans="1:105" x14ac:dyDescent="0.25">
      <c r="A240" s="8"/>
      <c r="B240" s="7"/>
      <c r="C240" s="8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7"/>
      <c r="CS240" s="7"/>
      <c r="CT240" s="7"/>
      <c r="CU240" s="7"/>
      <c r="CV240" s="7"/>
      <c r="CW240" s="7"/>
      <c r="CX240" s="7"/>
      <c r="CY240" s="7"/>
      <c r="CZ240" s="7"/>
      <c r="DA240" s="7"/>
    </row>
    <row r="241" spans="1:105" x14ac:dyDescent="0.25">
      <c r="A241" s="8"/>
      <c r="B241" s="7"/>
      <c r="C241" s="8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7"/>
      <c r="CC241" s="7"/>
      <c r="CD241" s="7"/>
      <c r="CE241" s="7"/>
      <c r="CF241" s="7"/>
      <c r="CG241" s="7"/>
      <c r="CH241" s="7"/>
      <c r="CI241" s="7"/>
      <c r="CJ241" s="7"/>
      <c r="CK241" s="7"/>
      <c r="CL241" s="7"/>
      <c r="CM241" s="7"/>
      <c r="CN241" s="7"/>
      <c r="CO241" s="7"/>
      <c r="CP241" s="7"/>
      <c r="CQ241" s="7"/>
      <c r="CR241" s="7"/>
      <c r="CS241" s="7"/>
      <c r="CT241" s="7"/>
      <c r="CU241" s="7"/>
      <c r="CV241" s="7"/>
      <c r="CW241" s="7"/>
      <c r="CX241" s="7"/>
      <c r="CY241" s="7"/>
      <c r="CZ241" s="7"/>
      <c r="DA241" s="7"/>
    </row>
    <row r="242" spans="1:105" x14ac:dyDescent="0.25">
      <c r="A242" s="8"/>
      <c r="B242" s="7"/>
      <c r="C242" s="8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7"/>
      <c r="CC242" s="7"/>
      <c r="CD242" s="7"/>
      <c r="CE242" s="7"/>
      <c r="CF242" s="7"/>
      <c r="CG242" s="7"/>
      <c r="CH242" s="7"/>
      <c r="CI242" s="7"/>
      <c r="CJ242" s="7"/>
      <c r="CK242" s="7"/>
      <c r="CL242" s="7"/>
      <c r="CM242" s="7"/>
      <c r="CN242" s="7"/>
      <c r="CO242" s="7"/>
      <c r="CP242" s="7"/>
      <c r="CQ242" s="7"/>
      <c r="CR242" s="7"/>
      <c r="CS242" s="7"/>
      <c r="CT242" s="7"/>
      <c r="CU242" s="7"/>
      <c r="CV242" s="7"/>
      <c r="CW242" s="7"/>
      <c r="CX242" s="7"/>
      <c r="CY242" s="7"/>
      <c r="CZ242" s="7"/>
      <c r="DA242" s="7"/>
    </row>
    <row r="243" spans="1:105" x14ac:dyDescent="0.25">
      <c r="A243" s="8"/>
      <c r="B243" s="7"/>
      <c r="C243" s="8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7"/>
      <c r="CC243" s="7"/>
      <c r="CD243" s="7"/>
      <c r="CE243" s="7"/>
      <c r="CF243" s="7"/>
      <c r="CG243" s="7"/>
      <c r="CH243" s="7"/>
      <c r="CI243" s="7"/>
      <c r="CJ243" s="7"/>
      <c r="CK243" s="7"/>
      <c r="CL243" s="7"/>
      <c r="CM243" s="7"/>
      <c r="CN243" s="7"/>
      <c r="CO243" s="7"/>
      <c r="CP243" s="7"/>
      <c r="CQ243" s="7"/>
      <c r="CR243" s="7"/>
      <c r="CS243" s="7"/>
      <c r="CT243" s="7"/>
      <c r="CU243" s="7"/>
      <c r="CV243" s="7"/>
      <c r="CW243" s="7"/>
      <c r="CX243" s="7"/>
      <c r="CY243" s="7"/>
      <c r="CZ243" s="7"/>
      <c r="DA243" s="7"/>
    </row>
    <row r="244" spans="1:105" x14ac:dyDescent="0.25">
      <c r="A244" s="8"/>
      <c r="B244" s="7"/>
      <c r="C244" s="8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7"/>
      <c r="CC244" s="7"/>
      <c r="CD244" s="7"/>
      <c r="CE244" s="7"/>
      <c r="CF244" s="7"/>
      <c r="CG244" s="7"/>
      <c r="CH244" s="7"/>
      <c r="CI244" s="7"/>
      <c r="CJ244" s="7"/>
      <c r="CK244" s="7"/>
      <c r="CL244" s="7"/>
      <c r="CM244" s="7"/>
      <c r="CN244" s="7"/>
      <c r="CO244" s="7"/>
      <c r="CP244" s="7"/>
      <c r="CQ244" s="7"/>
      <c r="CR244" s="7"/>
      <c r="CS244" s="7"/>
      <c r="CT244" s="7"/>
      <c r="CU244" s="7"/>
      <c r="CV244" s="7"/>
      <c r="CW244" s="7"/>
      <c r="CX244" s="7"/>
      <c r="CY244" s="7"/>
      <c r="CZ244" s="7"/>
      <c r="DA244" s="7"/>
    </row>
    <row r="245" spans="1:105" x14ac:dyDescent="0.25">
      <c r="A245" s="8"/>
      <c r="B245" s="7"/>
      <c r="C245" s="8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7"/>
      <c r="CC245" s="7"/>
      <c r="CD245" s="7"/>
      <c r="CE245" s="7"/>
      <c r="CF245" s="7"/>
      <c r="CG245" s="7"/>
      <c r="CH245" s="7"/>
      <c r="CI245" s="7"/>
      <c r="CJ245" s="7"/>
      <c r="CK245" s="7"/>
      <c r="CL245" s="7"/>
      <c r="CM245" s="7"/>
      <c r="CN245" s="7"/>
      <c r="CO245" s="7"/>
      <c r="CP245" s="7"/>
      <c r="CQ245" s="7"/>
      <c r="CR245" s="7"/>
      <c r="CS245" s="7"/>
      <c r="CT245" s="7"/>
      <c r="CU245" s="7"/>
      <c r="CV245" s="7"/>
      <c r="CW245" s="7"/>
      <c r="CX245" s="7"/>
      <c r="CY245" s="7"/>
      <c r="CZ245" s="7"/>
      <c r="DA245" s="7"/>
    </row>
    <row r="246" spans="1:105" x14ac:dyDescent="0.25">
      <c r="A246" s="8"/>
      <c r="B246" s="7"/>
      <c r="C246" s="8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7"/>
      <c r="CC246" s="7"/>
      <c r="CD246" s="7"/>
      <c r="CE246" s="7"/>
      <c r="CF246" s="7"/>
      <c r="CG246" s="7"/>
      <c r="CH246" s="7"/>
      <c r="CI246" s="7"/>
      <c r="CJ246" s="7"/>
      <c r="CK246" s="7"/>
      <c r="CL246" s="7"/>
      <c r="CM246" s="7"/>
      <c r="CN246" s="7"/>
      <c r="CO246" s="7"/>
      <c r="CP246" s="7"/>
      <c r="CQ246" s="7"/>
      <c r="CR246" s="7"/>
      <c r="CS246" s="7"/>
      <c r="CT246" s="7"/>
      <c r="CU246" s="7"/>
      <c r="CV246" s="7"/>
      <c r="CW246" s="7"/>
      <c r="CX246" s="7"/>
      <c r="CY246" s="7"/>
      <c r="CZ246" s="7"/>
      <c r="DA246" s="7"/>
    </row>
    <row r="247" spans="1:105" x14ac:dyDescent="0.25">
      <c r="A247" s="8"/>
      <c r="B247" s="7"/>
      <c r="C247" s="8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7"/>
      <c r="CC247" s="7"/>
      <c r="CD247" s="7"/>
      <c r="CE247" s="7"/>
      <c r="CF247" s="7"/>
      <c r="CG247" s="7"/>
      <c r="CH247" s="7"/>
      <c r="CI247" s="7"/>
      <c r="CJ247" s="7"/>
      <c r="CK247" s="7"/>
      <c r="CL247" s="7"/>
      <c r="CM247" s="7"/>
      <c r="CN247" s="7"/>
      <c r="CO247" s="7"/>
      <c r="CP247" s="7"/>
      <c r="CQ247" s="7"/>
      <c r="CR247" s="7"/>
      <c r="CS247" s="7"/>
      <c r="CT247" s="7"/>
      <c r="CU247" s="7"/>
      <c r="CV247" s="7"/>
      <c r="CW247" s="7"/>
      <c r="CX247" s="7"/>
      <c r="CY247" s="7"/>
      <c r="CZ247" s="7"/>
      <c r="DA247" s="7"/>
    </row>
    <row r="248" spans="1:105" x14ac:dyDescent="0.25">
      <c r="A248" s="8"/>
      <c r="B248" s="7"/>
      <c r="C248" s="8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7"/>
      <c r="CA248" s="7"/>
      <c r="CB248" s="7"/>
      <c r="CC248" s="7"/>
      <c r="CD248" s="7"/>
      <c r="CE248" s="7"/>
      <c r="CF248" s="7"/>
      <c r="CG248" s="7"/>
      <c r="CH248" s="7"/>
      <c r="CI248" s="7"/>
      <c r="CJ248" s="7"/>
      <c r="CK248" s="7"/>
      <c r="CL248" s="7"/>
      <c r="CM248" s="7"/>
      <c r="CN248" s="7"/>
      <c r="CO248" s="7"/>
      <c r="CP248" s="7"/>
      <c r="CQ248" s="7"/>
      <c r="CR248" s="7"/>
      <c r="CS248" s="7"/>
      <c r="CT248" s="7"/>
      <c r="CU248" s="7"/>
      <c r="CV248" s="7"/>
      <c r="CW248" s="7"/>
      <c r="CX248" s="7"/>
      <c r="CY248" s="7"/>
      <c r="CZ248" s="7"/>
      <c r="DA248" s="7"/>
    </row>
    <row r="249" spans="1:105" x14ac:dyDescent="0.25">
      <c r="A249" s="8"/>
      <c r="B249" s="7"/>
      <c r="C249" s="8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7"/>
      <c r="CC249" s="7"/>
      <c r="CD249" s="7"/>
      <c r="CE249" s="7"/>
      <c r="CF249" s="7"/>
      <c r="CG249" s="7"/>
      <c r="CH249" s="7"/>
      <c r="CI249" s="7"/>
      <c r="CJ249" s="7"/>
      <c r="CK249" s="7"/>
      <c r="CL249" s="7"/>
      <c r="CM249" s="7"/>
      <c r="CN249" s="7"/>
      <c r="CO249" s="7"/>
      <c r="CP249" s="7"/>
      <c r="CQ249" s="7"/>
      <c r="CR249" s="7"/>
      <c r="CS249" s="7"/>
      <c r="CT249" s="7"/>
      <c r="CU249" s="7"/>
      <c r="CV249" s="7"/>
      <c r="CW249" s="7"/>
      <c r="CX249" s="7"/>
      <c r="CY249" s="7"/>
      <c r="CZ249" s="7"/>
      <c r="DA249" s="7"/>
    </row>
    <row r="250" spans="1:105" x14ac:dyDescent="0.25">
      <c r="A250" s="8"/>
      <c r="B250" s="7"/>
      <c r="C250" s="8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7"/>
      <c r="CC250" s="7"/>
      <c r="CD250" s="7"/>
      <c r="CE250" s="7"/>
      <c r="CF250" s="7"/>
      <c r="CG250" s="7"/>
      <c r="CH250" s="7"/>
      <c r="CI250" s="7"/>
      <c r="CJ250" s="7"/>
      <c r="CK250" s="7"/>
      <c r="CL250" s="7"/>
      <c r="CM250" s="7"/>
      <c r="CN250" s="7"/>
      <c r="CO250" s="7"/>
      <c r="CP250" s="7"/>
      <c r="CQ250" s="7"/>
      <c r="CR250" s="7"/>
      <c r="CS250" s="7"/>
      <c r="CT250" s="7"/>
      <c r="CU250" s="7"/>
      <c r="CV250" s="7"/>
      <c r="CW250" s="7"/>
      <c r="CX250" s="7"/>
      <c r="CY250" s="7"/>
      <c r="CZ250" s="7"/>
      <c r="DA250" s="7"/>
    </row>
    <row r="251" spans="1:105" x14ac:dyDescent="0.25">
      <c r="A251" s="8"/>
      <c r="B251" s="7"/>
      <c r="C251" s="8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7"/>
      <c r="CC251" s="7"/>
      <c r="CD251" s="7"/>
      <c r="CE251" s="7"/>
      <c r="CF251" s="7"/>
      <c r="CG251" s="7"/>
      <c r="CH251" s="7"/>
      <c r="CI251" s="7"/>
      <c r="CJ251" s="7"/>
      <c r="CK251" s="7"/>
      <c r="CL251" s="7"/>
      <c r="CM251" s="7"/>
      <c r="CN251" s="7"/>
      <c r="CO251" s="7"/>
      <c r="CP251" s="7"/>
      <c r="CQ251" s="7"/>
      <c r="CR251" s="7"/>
      <c r="CS251" s="7"/>
      <c r="CT251" s="7"/>
      <c r="CU251" s="7"/>
      <c r="CV251" s="7"/>
      <c r="CW251" s="7"/>
      <c r="CX251" s="7"/>
      <c r="CY251" s="7"/>
      <c r="CZ251" s="7"/>
      <c r="DA251" s="7"/>
    </row>
    <row r="252" spans="1:105" x14ac:dyDescent="0.25">
      <c r="A252" s="8"/>
      <c r="B252" s="7"/>
      <c r="C252" s="8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7"/>
      <c r="CC252" s="7"/>
      <c r="CD252" s="7"/>
      <c r="CE252" s="7"/>
      <c r="CF252" s="7"/>
      <c r="CG252" s="7"/>
      <c r="CH252" s="7"/>
      <c r="CI252" s="7"/>
      <c r="CJ252" s="7"/>
      <c r="CK252" s="7"/>
      <c r="CL252" s="7"/>
      <c r="CM252" s="7"/>
      <c r="CN252" s="7"/>
      <c r="CO252" s="7"/>
      <c r="CP252" s="7"/>
      <c r="CQ252" s="7"/>
      <c r="CR252" s="7"/>
      <c r="CS252" s="7"/>
      <c r="CT252" s="7"/>
      <c r="CU252" s="7"/>
      <c r="CV252" s="7"/>
      <c r="CW252" s="7"/>
      <c r="CX252" s="7"/>
      <c r="CY252" s="7"/>
      <c r="CZ252" s="7"/>
      <c r="DA252" s="7"/>
    </row>
    <row r="253" spans="1:105" x14ac:dyDescent="0.25">
      <c r="A253" s="8"/>
      <c r="B253" s="7"/>
      <c r="C253" s="8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7"/>
      <c r="CC253" s="7"/>
      <c r="CD253" s="7"/>
      <c r="CE253" s="7"/>
      <c r="CF253" s="7"/>
      <c r="CG253" s="7"/>
      <c r="CH253" s="7"/>
      <c r="CI253" s="7"/>
      <c r="CJ253" s="7"/>
      <c r="CK253" s="7"/>
      <c r="CL253" s="7"/>
      <c r="CM253" s="7"/>
      <c r="CN253" s="7"/>
      <c r="CO253" s="7"/>
      <c r="CP253" s="7"/>
      <c r="CQ253" s="7"/>
      <c r="CR253" s="7"/>
      <c r="CS253" s="7"/>
      <c r="CT253" s="7"/>
      <c r="CU253" s="7"/>
      <c r="CV253" s="7"/>
      <c r="CW253" s="7"/>
      <c r="CX253" s="7"/>
      <c r="CY253" s="7"/>
      <c r="CZ253" s="7"/>
      <c r="DA253" s="7"/>
    </row>
    <row r="254" spans="1:105" x14ac:dyDescent="0.25">
      <c r="A254" s="8"/>
      <c r="B254" s="7"/>
      <c r="C254" s="8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7"/>
      <c r="CA254" s="7"/>
      <c r="CB254" s="7"/>
      <c r="CC254" s="7"/>
      <c r="CD254" s="7"/>
      <c r="CE254" s="7"/>
      <c r="CF254" s="7"/>
      <c r="CG254" s="7"/>
      <c r="CH254" s="7"/>
      <c r="CI254" s="7"/>
      <c r="CJ254" s="7"/>
      <c r="CK254" s="7"/>
      <c r="CL254" s="7"/>
      <c r="CM254" s="7"/>
      <c r="CN254" s="7"/>
      <c r="CO254" s="7"/>
      <c r="CP254" s="7"/>
      <c r="CQ254" s="7"/>
      <c r="CR254" s="7"/>
      <c r="CS254" s="7"/>
      <c r="CT254" s="7"/>
      <c r="CU254" s="7"/>
      <c r="CV254" s="7"/>
      <c r="CW254" s="7"/>
      <c r="CX254" s="7"/>
      <c r="CY254" s="7"/>
      <c r="CZ254" s="7"/>
      <c r="DA254" s="7"/>
    </row>
    <row r="255" spans="1:105" x14ac:dyDescent="0.25">
      <c r="A255" s="8"/>
      <c r="B255" s="7"/>
      <c r="C255" s="8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7"/>
      <c r="CC255" s="7"/>
      <c r="CD255" s="7"/>
      <c r="CE255" s="7"/>
      <c r="CF255" s="7"/>
      <c r="CG255" s="7"/>
      <c r="CH255" s="7"/>
      <c r="CI255" s="7"/>
      <c r="CJ255" s="7"/>
      <c r="CK255" s="7"/>
      <c r="CL255" s="7"/>
      <c r="CM255" s="7"/>
      <c r="CN255" s="7"/>
      <c r="CO255" s="7"/>
      <c r="CP255" s="7"/>
      <c r="CQ255" s="7"/>
      <c r="CR255" s="7"/>
      <c r="CS255" s="7"/>
      <c r="CT255" s="7"/>
      <c r="CU255" s="7"/>
      <c r="CV255" s="7"/>
      <c r="CW255" s="7"/>
      <c r="CX255" s="7"/>
      <c r="CY255" s="7"/>
      <c r="CZ255" s="7"/>
      <c r="DA255" s="7"/>
    </row>
    <row r="256" spans="1:105" x14ac:dyDescent="0.25">
      <c r="A256" s="8"/>
      <c r="B256" s="7"/>
      <c r="C256" s="8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7"/>
      <c r="CC256" s="7"/>
      <c r="CD256" s="7"/>
      <c r="CE256" s="7"/>
      <c r="CF256" s="7"/>
      <c r="CG256" s="7"/>
      <c r="CH256" s="7"/>
      <c r="CI256" s="7"/>
      <c r="CJ256" s="7"/>
      <c r="CK256" s="7"/>
      <c r="CL256" s="7"/>
      <c r="CM256" s="7"/>
      <c r="CN256" s="7"/>
      <c r="CO256" s="7"/>
      <c r="CP256" s="7"/>
      <c r="CQ256" s="7"/>
      <c r="CR256" s="7"/>
      <c r="CS256" s="7"/>
      <c r="CT256" s="7"/>
      <c r="CU256" s="7"/>
      <c r="CV256" s="7"/>
      <c r="CW256" s="7"/>
      <c r="CX256" s="7"/>
      <c r="CY256" s="7"/>
      <c r="CZ256" s="7"/>
      <c r="DA256" s="7"/>
    </row>
    <row r="257" spans="1:105" x14ac:dyDescent="0.25">
      <c r="A257" s="8"/>
      <c r="B257" s="7"/>
      <c r="C257" s="8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7"/>
      <c r="CC257" s="7"/>
      <c r="CD257" s="7"/>
      <c r="CE257" s="7"/>
      <c r="CF257" s="7"/>
      <c r="CG257" s="7"/>
      <c r="CH257" s="7"/>
      <c r="CI257" s="7"/>
      <c r="CJ257" s="7"/>
      <c r="CK257" s="7"/>
      <c r="CL257" s="7"/>
      <c r="CM257" s="7"/>
      <c r="CN257" s="7"/>
      <c r="CO257" s="7"/>
      <c r="CP257" s="7"/>
      <c r="CQ257" s="7"/>
      <c r="CR257" s="7"/>
      <c r="CS257" s="7"/>
      <c r="CT257" s="7"/>
      <c r="CU257" s="7"/>
      <c r="CV257" s="7"/>
      <c r="CW257" s="7"/>
      <c r="CX257" s="7"/>
      <c r="CY257" s="7"/>
      <c r="CZ257" s="7"/>
      <c r="DA257" s="7"/>
    </row>
    <row r="258" spans="1:105" x14ac:dyDescent="0.25">
      <c r="A258" s="8"/>
      <c r="B258" s="7"/>
      <c r="C258" s="8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7"/>
      <c r="CC258" s="7"/>
      <c r="CD258" s="7"/>
      <c r="CE258" s="7"/>
      <c r="CF258" s="7"/>
      <c r="CG258" s="7"/>
      <c r="CH258" s="7"/>
      <c r="CI258" s="7"/>
      <c r="CJ258" s="7"/>
      <c r="CK258" s="7"/>
      <c r="CL258" s="7"/>
      <c r="CM258" s="7"/>
      <c r="CN258" s="7"/>
      <c r="CO258" s="7"/>
      <c r="CP258" s="7"/>
      <c r="CQ258" s="7"/>
      <c r="CR258" s="7"/>
      <c r="CS258" s="7"/>
      <c r="CT258" s="7"/>
      <c r="CU258" s="7"/>
      <c r="CV258" s="7"/>
      <c r="CW258" s="7"/>
      <c r="CX258" s="7"/>
      <c r="CY258" s="7"/>
      <c r="CZ258" s="7"/>
      <c r="DA258" s="7"/>
    </row>
    <row r="259" spans="1:105" x14ac:dyDescent="0.25">
      <c r="A259" s="8"/>
      <c r="B259" s="7"/>
      <c r="C259" s="8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7"/>
      <c r="CC259" s="7"/>
      <c r="CD259" s="7"/>
      <c r="CE259" s="7"/>
      <c r="CF259" s="7"/>
      <c r="CG259" s="7"/>
      <c r="CH259" s="7"/>
      <c r="CI259" s="7"/>
      <c r="CJ259" s="7"/>
      <c r="CK259" s="7"/>
      <c r="CL259" s="7"/>
      <c r="CM259" s="7"/>
      <c r="CN259" s="7"/>
      <c r="CO259" s="7"/>
      <c r="CP259" s="7"/>
      <c r="CQ259" s="7"/>
      <c r="CR259" s="7"/>
      <c r="CS259" s="7"/>
      <c r="CT259" s="7"/>
      <c r="CU259" s="7"/>
      <c r="CV259" s="7"/>
      <c r="CW259" s="7"/>
      <c r="CX259" s="7"/>
      <c r="CY259" s="7"/>
      <c r="CZ259" s="7"/>
      <c r="DA259" s="7"/>
    </row>
    <row r="260" spans="1:105" x14ac:dyDescent="0.25">
      <c r="A260" s="8"/>
      <c r="B260" s="7"/>
      <c r="C260" s="8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7"/>
      <c r="CC260" s="7"/>
      <c r="CD260" s="7"/>
      <c r="CE260" s="7"/>
      <c r="CF260" s="7"/>
      <c r="CG260" s="7"/>
      <c r="CH260" s="7"/>
      <c r="CI260" s="7"/>
      <c r="CJ260" s="7"/>
      <c r="CK260" s="7"/>
      <c r="CL260" s="7"/>
      <c r="CM260" s="7"/>
      <c r="CN260" s="7"/>
      <c r="CO260" s="7"/>
      <c r="CP260" s="7"/>
      <c r="CQ260" s="7"/>
      <c r="CR260" s="7"/>
      <c r="CS260" s="7"/>
      <c r="CT260" s="7"/>
      <c r="CU260" s="7"/>
      <c r="CV260" s="7"/>
      <c r="CW260" s="7"/>
      <c r="CX260" s="7"/>
      <c r="CY260" s="7"/>
      <c r="CZ260" s="7"/>
      <c r="DA260" s="7"/>
    </row>
    <row r="261" spans="1:105" x14ac:dyDescent="0.25">
      <c r="A261" s="8"/>
      <c r="B261" s="7"/>
      <c r="C261" s="8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7"/>
      <c r="CC261" s="7"/>
      <c r="CD261" s="7"/>
      <c r="CE261" s="7"/>
      <c r="CF261" s="7"/>
      <c r="CG261" s="7"/>
      <c r="CH261" s="7"/>
      <c r="CI261" s="7"/>
      <c r="CJ261" s="7"/>
      <c r="CK261" s="7"/>
      <c r="CL261" s="7"/>
      <c r="CM261" s="7"/>
      <c r="CN261" s="7"/>
      <c r="CO261" s="7"/>
      <c r="CP261" s="7"/>
      <c r="CQ261" s="7"/>
      <c r="CR261" s="7"/>
      <c r="CS261" s="7"/>
      <c r="CT261" s="7"/>
      <c r="CU261" s="7"/>
      <c r="CV261" s="7"/>
      <c r="CW261" s="7"/>
      <c r="CX261" s="7"/>
      <c r="CY261" s="7"/>
      <c r="CZ261" s="7"/>
      <c r="DA261" s="7"/>
    </row>
    <row r="262" spans="1:105" x14ac:dyDescent="0.25">
      <c r="A262" s="8"/>
      <c r="B262" s="7"/>
      <c r="C262" s="8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7"/>
      <c r="CA262" s="7"/>
      <c r="CB262" s="7"/>
      <c r="CC262" s="7"/>
      <c r="CD262" s="7"/>
      <c r="CE262" s="7"/>
      <c r="CF262" s="7"/>
      <c r="CG262" s="7"/>
      <c r="CH262" s="7"/>
      <c r="CI262" s="7"/>
      <c r="CJ262" s="7"/>
      <c r="CK262" s="7"/>
      <c r="CL262" s="7"/>
      <c r="CM262" s="7"/>
      <c r="CN262" s="7"/>
      <c r="CO262" s="7"/>
      <c r="CP262" s="7"/>
      <c r="CQ262" s="7"/>
      <c r="CR262" s="7"/>
      <c r="CS262" s="7"/>
      <c r="CT262" s="7"/>
      <c r="CU262" s="7"/>
      <c r="CV262" s="7"/>
      <c r="CW262" s="7"/>
      <c r="CX262" s="7"/>
      <c r="CY262" s="7"/>
      <c r="CZ262" s="7"/>
      <c r="DA262" s="7"/>
    </row>
    <row r="263" spans="1:105" x14ac:dyDescent="0.25">
      <c r="A263" s="8"/>
      <c r="B263" s="7"/>
      <c r="C263" s="8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7"/>
      <c r="CA263" s="7"/>
      <c r="CB263" s="7"/>
      <c r="CC263" s="7"/>
      <c r="CD263" s="7"/>
      <c r="CE263" s="7"/>
      <c r="CF263" s="7"/>
      <c r="CG263" s="7"/>
      <c r="CH263" s="7"/>
      <c r="CI263" s="7"/>
      <c r="CJ263" s="7"/>
      <c r="CK263" s="7"/>
      <c r="CL263" s="7"/>
      <c r="CM263" s="7"/>
      <c r="CN263" s="7"/>
      <c r="CO263" s="7"/>
      <c r="CP263" s="7"/>
      <c r="CQ263" s="7"/>
      <c r="CR263" s="7"/>
      <c r="CS263" s="7"/>
      <c r="CT263" s="7"/>
      <c r="CU263" s="7"/>
      <c r="CV263" s="7"/>
      <c r="CW263" s="7"/>
      <c r="CX263" s="7"/>
      <c r="CY263" s="7"/>
      <c r="CZ263" s="7"/>
      <c r="DA263" s="7"/>
    </row>
    <row r="264" spans="1:105" x14ac:dyDescent="0.25">
      <c r="A264" s="8"/>
      <c r="B264" s="7"/>
      <c r="C264" s="8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7"/>
      <c r="CA264" s="7"/>
      <c r="CB264" s="7"/>
      <c r="CC264" s="7"/>
      <c r="CD264" s="7"/>
      <c r="CE264" s="7"/>
      <c r="CF264" s="7"/>
      <c r="CG264" s="7"/>
      <c r="CH264" s="7"/>
      <c r="CI264" s="7"/>
      <c r="CJ264" s="7"/>
      <c r="CK264" s="7"/>
      <c r="CL264" s="7"/>
      <c r="CM264" s="7"/>
      <c r="CN264" s="7"/>
      <c r="CO264" s="7"/>
      <c r="CP264" s="7"/>
      <c r="CQ264" s="7"/>
      <c r="CR264" s="7"/>
      <c r="CS264" s="7"/>
      <c r="CT264" s="7"/>
      <c r="CU264" s="7"/>
      <c r="CV264" s="7"/>
      <c r="CW264" s="7"/>
      <c r="CX264" s="7"/>
      <c r="CY264" s="7"/>
      <c r="CZ264" s="7"/>
      <c r="DA264" s="7"/>
    </row>
    <row r="265" spans="1:105" x14ac:dyDescent="0.25">
      <c r="A265" s="8"/>
      <c r="B265" s="7"/>
      <c r="C265" s="8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  <c r="BZ265" s="7"/>
      <c r="CA265" s="7"/>
      <c r="CB265" s="7"/>
      <c r="CC265" s="7"/>
      <c r="CD265" s="7"/>
      <c r="CE265" s="7"/>
      <c r="CF265" s="7"/>
      <c r="CG265" s="7"/>
      <c r="CH265" s="7"/>
      <c r="CI265" s="7"/>
      <c r="CJ265" s="7"/>
      <c r="CK265" s="7"/>
      <c r="CL265" s="7"/>
      <c r="CM265" s="7"/>
      <c r="CN265" s="7"/>
      <c r="CO265" s="7"/>
      <c r="CP265" s="7"/>
      <c r="CQ265" s="7"/>
      <c r="CR265" s="7"/>
      <c r="CS265" s="7"/>
      <c r="CT265" s="7"/>
      <c r="CU265" s="7"/>
      <c r="CV265" s="7"/>
      <c r="CW265" s="7"/>
      <c r="CX265" s="7"/>
      <c r="CY265" s="7"/>
      <c r="CZ265" s="7"/>
      <c r="DA265" s="7"/>
    </row>
    <row r="266" spans="1:105" x14ac:dyDescent="0.25">
      <c r="A266" s="8"/>
      <c r="B266" s="7"/>
      <c r="C266" s="8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7"/>
      <c r="CA266" s="7"/>
      <c r="CB266" s="7"/>
      <c r="CC266" s="7"/>
      <c r="CD266" s="7"/>
      <c r="CE266" s="7"/>
      <c r="CF266" s="7"/>
      <c r="CG266" s="7"/>
      <c r="CH266" s="7"/>
      <c r="CI266" s="7"/>
      <c r="CJ266" s="7"/>
      <c r="CK266" s="7"/>
      <c r="CL266" s="7"/>
      <c r="CM266" s="7"/>
      <c r="CN266" s="7"/>
      <c r="CO266" s="7"/>
      <c r="CP266" s="7"/>
      <c r="CQ266" s="7"/>
      <c r="CR266" s="7"/>
      <c r="CS266" s="7"/>
      <c r="CT266" s="7"/>
      <c r="CU266" s="7"/>
      <c r="CV266" s="7"/>
      <c r="CW266" s="7"/>
      <c r="CX266" s="7"/>
      <c r="CY266" s="7"/>
      <c r="CZ266" s="7"/>
      <c r="DA266" s="7"/>
    </row>
    <row r="267" spans="1:105" x14ac:dyDescent="0.25">
      <c r="A267" s="8"/>
      <c r="B267" s="7"/>
      <c r="C267" s="8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  <c r="BZ267" s="7"/>
      <c r="CA267" s="7"/>
      <c r="CB267" s="7"/>
      <c r="CC267" s="7"/>
      <c r="CD267" s="7"/>
      <c r="CE267" s="7"/>
      <c r="CF267" s="7"/>
      <c r="CG267" s="7"/>
      <c r="CH267" s="7"/>
      <c r="CI267" s="7"/>
      <c r="CJ267" s="7"/>
      <c r="CK267" s="7"/>
      <c r="CL267" s="7"/>
      <c r="CM267" s="7"/>
      <c r="CN267" s="7"/>
      <c r="CO267" s="7"/>
      <c r="CP267" s="7"/>
      <c r="CQ267" s="7"/>
      <c r="CR267" s="7"/>
      <c r="CS267" s="7"/>
      <c r="CT267" s="7"/>
      <c r="CU267" s="7"/>
      <c r="CV267" s="7"/>
      <c r="CW267" s="7"/>
      <c r="CX267" s="7"/>
      <c r="CY267" s="7"/>
      <c r="CZ267" s="7"/>
      <c r="DA267" s="7"/>
    </row>
    <row r="268" spans="1:105" x14ac:dyDescent="0.25">
      <c r="A268" s="8"/>
      <c r="B268" s="7"/>
      <c r="C268" s="8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  <c r="BZ268" s="7"/>
      <c r="CA268" s="7"/>
      <c r="CB268" s="7"/>
      <c r="CC268" s="7"/>
      <c r="CD268" s="7"/>
      <c r="CE268" s="7"/>
      <c r="CF268" s="7"/>
      <c r="CG268" s="7"/>
      <c r="CH268" s="7"/>
      <c r="CI268" s="7"/>
      <c r="CJ268" s="7"/>
      <c r="CK268" s="7"/>
      <c r="CL268" s="7"/>
      <c r="CM268" s="7"/>
      <c r="CN268" s="7"/>
      <c r="CO268" s="7"/>
      <c r="CP268" s="7"/>
      <c r="CQ268" s="7"/>
      <c r="CR268" s="7"/>
      <c r="CS268" s="7"/>
      <c r="CT268" s="7"/>
      <c r="CU268" s="7"/>
      <c r="CV268" s="7"/>
      <c r="CW268" s="7"/>
      <c r="CX268" s="7"/>
      <c r="CY268" s="7"/>
      <c r="CZ268" s="7"/>
      <c r="DA268" s="7"/>
    </row>
    <row r="269" spans="1:105" x14ac:dyDescent="0.25">
      <c r="A269" s="8"/>
      <c r="B269" s="7"/>
      <c r="C269" s="8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7"/>
      <c r="CA269" s="7"/>
      <c r="CB269" s="7"/>
      <c r="CC269" s="7"/>
      <c r="CD269" s="7"/>
      <c r="CE269" s="7"/>
      <c r="CF269" s="7"/>
      <c r="CG269" s="7"/>
      <c r="CH269" s="7"/>
      <c r="CI269" s="7"/>
      <c r="CJ269" s="7"/>
      <c r="CK269" s="7"/>
      <c r="CL269" s="7"/>
      <c r="CM269" s="7"/>
      <c r="CN269" s="7"/>
      <c r="CO269" s="7"/>
      <c r="CP269" s="7"/>
      <c r="CQ269" s="7"/>
      <c r="CR269" s="7"/>
      <c r="CS269" s="7"/>
      <c r="CT269" s="7"/>
      <c r="CU269" s="7"/>
      <c r="CV269" s="7"/>
      <c r="CW269" s="7"/>
      <c r="CX269" s="7"/>
      <c r="CY269" s="7"/>
      <c r="CZ269" s="7"/>
      <c r="DA269" s="7"/>
    </row>
    <row r="270" spans="1:105" x14ac:dyDescent="0.25">
      <c r="A270" s="8"/>
      <c r="B270" s="7"/>
      <c r="C270" s="8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7"/>
      <c r="CA270" s="7"/>
      <c r="CB270" s="7"/>
      <c r="CC270" s="7"/>
      <c r="CD270" s="7"/>
      <c r="CE270" s="7"/>
      <c r="CF270" s="7"/>
      <c r="CG270" s="7"/>
      <c r="CH270" s="7"/>
      <c r="CI270" s="7"/>
      <c r="CJ270" s="7"/>
      <c r="CK270" s="7"/>
      <c r="CL270" s="7"/>
      <c r="CM270" s="7"/>
      <c r="CN270" s="7"/>
      <c r="CO270" s="7"/>
      <c r="CP270" s="7"/>
      <c r="CQ270" s="7"/>
      <c r="CR270" s="7"/>
      <c r="CS270" s="7"/>
      <c r="CT270" s="7"/>
      <c r="CU270" s="7"/>
      <c r="CV270" s="7"/>
      <c r="CW270" s="7"/>
      <c r="CX270" s="7"/>
      <c r="CY270" s="7"/>
      <c r="CZ270" s="7"/>
      <c r="DA270" s="7"/>
    </row>
    <row r="271" spans="1:105" x14ac:dyDescent="0.25">
      <c r="A271" s="8"/>
      <c r="B271" s="7"/>
      <c r="C271" s="8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  <c r="BZ271" s="7"/>
      <c r="CA271" s="7"/>
      <c r="CB271" s="7"/>
      <c r="CC271" s="7"/>
      <c r="CD271" s="7"/>
      <c r="CE271" s="7"/>
      <c r="CF271" s="7"/>
      <c r="CG271" s="7"/>
      <c r="CH271" s="7"/>
      <c r="CI271" s="7"/>
      <c r="CJ271" s="7"/>
      <c r="CK271" s="7"/>
      <c r="CL271" s="7"/>
      <c r="CM271" s="7"/>
      <c r="CN271" s="7"/>
      <c r="CO271" s="7"/>
      <c r="CP271" s="7"/>
      <c r="CQ271" s="7"/>
      <c r="CR271" s="7"/>
      <c r="CS271" s="7"/>
      <c r="CT271" s="7"/>
      <c r="CU271" s="7"/>
      <c r="CV271" s="7"/>
      <c r="CW271" s="7"/>
      <c r="CX271" s="7"/>
      <c r="CY271" s="7"/>
      <c r="CZ271" s="7"/>
      <c r="DA271" s="7"/>
    </row>
    <row r="272" spans="1:105" x14ac:dyDescent="0.25">
      <c r="A272" s="8"/>
      <c r="B272" s="7"/>
      <c r="C272" s="8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7"/>
      <c r="CA272" s="7"/>
      <c r="CB272" s="7"/>
      <c r="CC272" s="7"/>
      <c r="CD272" s="7"/>
      <c r="CE272" s="7"/>
      <c r="CF272" s="7"/>
      <c r="CG272" s="7"/>
      <c r="CH272" s="7"/>
      <c r="CI272" s="7"/>
      <c r="CJ272" s="7"/>
      <c r="CK272" s="7"/>
      <c r="CL272" s="7"/>
      <c r="CM272" s="7"/>
      <c r="CN272" s="7"/>
      <c r="CO272" s="7"/>
      <c r="CP272" s="7"/>
      <c r="CQ272" s="7"/>
      <c r="CR272" s="7"/>
      <c r="CS272" s="7"/>
      <c r="CT272" s="7"/>
      <c r="CU272" s="7"/>
      <c r="CV272" s="7"/>
      <c r="CW272" s="7"/>
      <c r="CX272" s="7"/>
      <c r="CY272" s="7"/>
      <c r="CZ272" s="7"/>
      <c r="DA272" s="7"/>
    </row>
    <row r="273" spans="1:105" x14ac:dyDescent="0.25">
      <c r="A273" s="8"/>
      <c r="B273" s="7"/>
      <c r="C273" s="8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7"/>
      <c r="CA273" s="7"/>
      <c r="CB273" s="7"/>
      <c r="CC273" s="7"/>
      <c r="CD273" s="7"/>
      <c r="CE273" s="7"/>
      <c r="CF273" s="7"/>
      <c r="CG273" s="7"/>
      <c r="CH273" s="7"/>
      <c r="CI273" s="7"/>
      <c r="CJ273" s="7"/>
      <c r="CK273" s="7"/>
      <c r="CL273" s="7"/>
      <c r="CM273" s="7"/>
      <c r="CN273" s="7"/>
      <c r="CO273" s="7"/>
      <c r="CP273" s="7"/>
      <c r="CQ273" s="7"/>
      <c r="CR273" s="7"/>
      <c r="CS273" s="7"/>
      <c r="CT273" s="7"/>
      <c r="CU273" s="7"/>
      <c r="CV273" s="7"/>
      <c r="CW273" s="7"/>
      <c r="CX273" s="7"/>
      <c r="CY273" s="7"/>
      <c r="CZ273" s="7"/>
      <c r="DA273" s="7"/>
    </row>
    <row r="274" spans="1:105" x14ac:dyDescent="0.25">
      <c r="A274" s="8"/>
      <c r="B274" s="7"/>
      <c r="C274" s="8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  <c r="BZ274" s="7"/>
      <c r="CA274" s="7"/>
      <c r="CB274" s="7"/>
      <c r="CC274" s="7"/>
      <c r="CD274" s="7"/>
      <c r="CE274" s="7"/>
      <c r="CF274" s="7"/>
      <c r="CG274" s="7"/>
      <c r="CH274" s="7"/>
      <c r="CI274" s="7"/>
      <c r="CJ274" s="7"/>
      <c r="CK274" s="7"/>
      <c r="CL274" s="7"/>
      <c r="CM274" s="7"/>
      <c r="CN274" s="7"/>
      <c r="CO274" s="7"/>
      <c r="CP274" s="7"/>
      <c r="CQ274" s="7"/>
      <c r="CR274" s="7"/>
      <c r="CS274" s="7"/>
      <c r="CT274" s="7"/>
      <c r="CU274" s="7"/>
      <c r="CV274" s="7"/>
      <c r="CW274" s="7"/>
      <c r="CX274" s="7"/>
      <c r="CY274" s="7"/>
      <c r="CZ274" s="7"/>
      <c r="DA274" s="7"/>
    </row>
    <row r="275" spans="1:105" x14ac:dyDescent="0.25">
      <c r="A275" s="8"/>
      <c r="B275" s="7"/>
      <c r="C275" s="8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7"/>
      <c r="CA275" s="7"/>
      <c r="CB275" s="7"/>
      <c r="CC275" s="7"/>
      <c r="CD275" s="7"/>
      <c r="CE275" s="7"/>
      <c r="CF275" s="7"/>
      <c r="CG275" s="7"/>
      <c r="CH275" s="7"/>
      <c r="CI275" s="7"/>
      <c r="CJ275" s="7"/>
      <c r="CK275" s="7"/>
      <c r="CL275" s="7"/>
      <c r="CM275" s="7"/>
      <c r="CN275" s="7"/>
      <c r="CO275" s="7"/>
      <c r="CP275" s="7"/>
      <c r="CQ275" s="7"/>
      <c r="CR275" s="7"/>
      <c r="CS275" s="7"/>
      <c r="CT275" s="7"/>
      <c r="CU275" s="7"/>
      <c r="CV275" s="7"/>
      <c r="CW275" s="7"/>
      <c r="CX275" s="7"/>
      <c r="CY275" s="7"/>
      <c r="CZ275" s="7"/>
      <c r="DA275" s="7"/>
    </row>
    <row r="276" spans="1:105" x14ac:dyDescent="0.25">
      <c r="A276" s="8"/>
      <c r="B276" s="7"/>
      <c r="C276" s="8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  <c r="BZ276" s="7"/>
      <c r="CA276" s="7"/>
      <c r="CB276" s="7"/>
      <c r="CC276" s="7"/>
      <c r="CD276" s="7"/>
      <c r="CE276" s="7"/>
      <c r="CF276" s="7"/>
      <c r="CG276" s="7"/>
      <c r="CH276" s="7"/>
      <c r="CI276" s="7"/>
      <c r="CJ276" s="7"/>
      <c r="CK276" s="7"/>
      <c r="CL276" s="7"/>
      <c r="CM276" s="7"/>
      <c r="CN276" s="7"/>
      <c r="CO276" s="7"/>
      <c r="CP276" s="7"/>
      <c r="CQ276" s="7"/>
      <c r="CR276" s="7"/>
      <c r="CS276" s="7"/>
      <c r="CT276" s="7"/>
      <c r="CU276" s="7"/>
      <c r="CV276" s="7"/>
      <c r="CW276" s="7"/>
      <c r="CX276" s="7"/>
      <c r="CY276" s="7"/>
      <c r="CZ276" s="7"/>
      <c r="DA276" s="7"/>
    </row>
    <row r="277" spans="1:105" x14ac:dyDescent="0.25">
      <c r="A277" s="8"/>
      <c r="B277" s="7"/>
      <c r="C277" s="8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  <c r="BZ277" s="7"/>
      <c r="CA277" s="7"/>
      <c r="CB277" s="7"/>
      <c r="CC277" s="7"/>
      <c r="CD277" s="7"/>
      <c r="CE277" s="7"/>
      <c r="CF277" s="7"/>
      <c r="CG277" s="7"/>
      <c r="CH277" s="7"/>
      <c r="CI277" s="7"/>
      <c r="CJ277" s="7"/>
      <c r="CK277" s="7"/>
      <c r="CL277" s="7"/>
      <c r="CM277" s="7"/>
      <c r="CN277" s="7"/>
      <c r="CO277" s="7"/>
      <c r="CP277" s="7"/>
      <c r="CQ277" s="7"/>
      <c r="CR277" s="7"/>
      <c r="CS277" s="7"/>
      <c r="CT277" s="7"/>
      <c r="CU277" s="7"/>
      <c r="CV277" s="7"/>
      <c r="CW277" s="7"/>
      <c r="CX277" s="7"/>
      <c r="CY277" s="7"/>
      <c r="CZ277" s="7"/>
      <c r="DA277" s="7"/>
    </row>
    <row r="278" spans="1:105" x14ac:dyDescent="0.25">
      <c r="A278" s="8"/>
      <c r="B278" s="7"/>
      <c r="C278" s="8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7"/>
      <c r="CA278" s="7"/>
      <c r="CB278" s="7"/>
      <c r="CC278" s="7"/>
      <c r="CD278" s="7"/>
      <c r="CE278" s="7"/>
      <c r="CF278" s="7"/>
      <c r="CG278" s="7"/>
      <c r="CH278" s="7"/>
      <c r="CI278" s="7"/>
      <c r="CJ278" s="7"/>
      <c r="CK278" s="7"/>
      <c r="CL278" s="7"/>
      <c r="CM278" s="7"/>
      <c r="CN278" s="7"/>
      <c r="CO278" s="7"/>
      <c r="CP278" s="7"/>
      <c r="CQ278" s="7"/>
      <c r="CR278" s="7"/>
      <c r="CS278" s="7"/>
      <c r="CT278" s="7"/>
      <c r="CU278" s="7"/>
      <c r="CV278" s="7"/>
      <c r="CW278" s="7"/>
      <c r="CX278" s="7"/>
      <c r="CY278" s="7"/>
      <c r="CZ278" s="7"/>
      <c r="DA278" s="7"/>
    </row>
    <row r="279" spans="1:105" x14ac:dyDescent="0.25">
      <c r="A279" s="8"/>
      <c r="B279" s="7"/>
      <c r="C279" s="8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7"/>
      <c r="CA279" s="7"/>
      <c r="CB279" s="7"/>
      <c r="CC279" s="7"/>
      <c r="CD279" s="7"/>
      <c r="CE279" s="7"/>
      <c r="CF279" s="7"/>
      <c r="CG279" s="7"/>
      <c r="CH279" s="7"/>
      <c r="CI279" s="7"/>
      <c r="CJ279" s="7"/>
      <c r="CK279" s="7"/>
      <c r="CL279" s="7"/>
      <c r="CM279" s="7"/>
      <c r="CN279" s="7"/>
      <c r="CO279" s="7"/>
      <c r="CP279" s="7"/>
      <c r="CQ279" s="7"/>
      <c r="CR279" s="7"/>
      <c r="CS279" s="7"/>
      <c r="CT279" s="7"/>
      <c r="CU279" s="7"/>
      <c r="CV279" s="7"/>
      <c r="CW279" s="7"/>
      <c r="CX279" s="7"/>
      <c r="CY279" s="7"/>
      <c r="CZ279" s="7"/>
      <c r="DA279" s="7"/>
    </row>
    <row r="280" spans="1:105" x14ac:dyDescent="0.25">
      <c r="A280" s="8"/>
      <c r="B280" s="7"/>
      <c r="C280" s="8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7"/>
      <c r="CA280" s="7"/>
      <c r="CB280" s="7"/>
      <c r="CC280" s="7"/>
      <c r="CD280" s="7"/>
      <c r="CE280" s="7"/>
      <c r="CF280" s="7"/>
      <c r="CG280" s="7"/>
      <c r="CH280" s="7"/>
      <c r="CI280" s="7"/>
      <c r="CJ280" s="7"/>
      <c r="CK280" s="7"/>
      <c r="CL280" s="7"/>
      <c r="CM280" s="7"/>
      <c r="CN280" s="7"/>
      <c r="CO280" s="7"/>
      <c r="CP280" s="7"/>
      <c r="CQ280" s="7"/>
      <c r="CR280" s="7"/>
      <c r="CS280" s="7"/>
      <c r="CT280" s="7"/>
      <c r="CU280" s="7"/>
      <c r="CV280" s="7"/>
      <c r="CW280" s="7"/>
      <c r="CX280" s="7"/>
      <c r="CY280" s="7"/>
      <c r="CZ280" s="7"/>
      <c r="DA280" s="7"/>
    </row>
    <row r="281" spans="1:105" x14ac:dyDescent="0.25">
      <c r="A281" s="8"/>
      <c r="B281" s="7"/>
      <c r="C281" s="8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7"/>
      <c r="CA281" s="7"/>
      <c r="CB281" s="7"/>
      <c r="CC281" s="7"/>
      <c r="CD281" s="7"/>
      <c r="CE281" s="7"/>
      <c r="CF281" s="7"/>
      <c r="CG281" s="7"/>
      <c r="CH281" s="7"/>
      <c r="CI281" s="7"/>
      <c r="CJ281" s="7"/>
      <c r="CK281" s="7"/>
      <c r="CL281" s="7"/>
      <c r="CM281" s="7"/>
      <c r="CN281" s="7"/>
      <c r="CO281" s="7"/>
      <c r="CP281" s="7"/>
      <c r="CQ281" s="7"/>
      <c r="CR281" s="7"/>
      <c r="CS281" s="7"/>
      <c r="CT281" s="7"/>
      <c r="CU281" s="7"/>
      <c r="CV281" s="7"/>
      <c r="CW281" s="7"/>
      <c r="CX281" s="7"/>
      <c r="CY281" s="7"/>
      <c r="CZ281" s="7"/>
      <c r="DA281" s="7"/>
    </row>
    <row r="282" spans="1:105" x14ac:dyDescent="0.25">
      <c r="A282" s="8"/>
      <c r="B282" s="7"/>
      <c r="C282" s="8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7"/>
      <c r="CA282" s="7"/>
      <c r="CB282" s="7"/>
      <c r="CC282" s="7"/>
      <c r="CD282" s="7"/>
      <c r="CE282" s="7"/>
      <c r="CF282" s="7"/>
      <c r="CG282" s="7"/>
      <c r="CH282" s="7"/>
      <c r="CI282" s="7"/>
      <c r="CJ282" s="7"/>
      <c r="CK282" s="7"/>
      <c r="CL282" s="7"/>
      <c r="CM282" s="7"/>
      <c r="CN282" s="7"/>
      <c r="CO282" s="7"/>
      <c r="CP282" s="7"/>
      <c r="CQ282" s="7"/>
      <c r="CR282" s="7"/>
      <c r="CS282" s="7"/>
      <c r="CT282" s="7"/>
      <c r="CU282" s="7"/>
      <c r="CV282" s="7"/>
      <c r="CW282" s="7"/>
      <c r="CX282" s="7"/>
      <c r="CY282" s="7"/>
      <c r="CZ282" s="7"/>
      <c r="DA282" s="7"/>
    </row>
    <row r="283" spans="1:105" x14ac:dyDescent="0.25">
      <c r="A283" s="8"/>
      <c r="B283" s="7"/>
      <c r="C283" s="8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  <c r="BY283" s="7"/>
      <c r="BZ283" s="7"/>
      <c r="CA283" s="7"/>
      <c r="CB283" s="7"/>
      <c r="CC283" s="7"/>
      <c r="CD283" s="7"/>
      <c r="CE283" s="7"/>
      <c r="CF283" s="7"/>
      <c r="CG283" s="7"/>
      <c r="CH283" s="7"/>
      <c r="CI283" s="7"/>
      <c r="CJ283" s="7"/>
      <c r="CK283" s="7"/>
      <c r="CL283" s="7"/>
      <c r="CM283" s="7"/>
      <c r="CN283" s="7"/>
      <c r="CO283" s="7"/>
      <c r="CP283" s="7"/>
      <c r="CQ283" s="7"/>
      <c r="CR283" s="7"/>
      <c r="CS283" s="7"/>
      <c r="CT283" s="7"/>
      <c r="CU283" s="7"/>
      <c r="CV283" s="7"/>
      <c r="CW283" s="7"/>
      <c r="CX283" s="7"/>
      <c r="CY283" s="7"/>
      <c r="CZ283" s="7"/>
      <c r="DA283" s="7"/>
    </row>
    <row r="284" spans="1:105" x14ac:dyDescent="0.25">
      <c r="A284" s="8"/>
      <c r="B284" s="7"/>
      <c r="C284" s="8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7"/>
      <c r="CA284" s="7"/>
      <c r="CB284" s="7"/>
      <c r="CC284" s="7"/>
      <c r="CD284" s="7"/>
      <c r="CE284" s="7"/>
      <c r="CF284" s="7"/>
      <c r="CG284" s="7"/>
      <c r="CH284" s="7"/>
      <c r="CI284" s="7"/>
      <c r="CJ284" s="7"/>
      <c r="CK284" s="7"/>
      <c r="CL284" s="7"/>
      <c r="CM284" s="7"/>
      <c r="CN284" s="7"/>
      <c r="CO284" s="7"/>
      <c r="CP284" s="7"/>
      <c r="CQ284" s="7"/>
      <c r="CR284" s="7"/>
      <c r="CS284" s="7"/>
      <c r="CT284" s="7"/>
      <c r="CU284" s="7"/>
      <c r="CV284" s="7"/>
      <c r="CW284" s="7"/>
      <c r="CX284" s="7"/>
      <c r="CY284" s="7"/>
      <c r="CZ284" s="7"/>
      <c r="DA284" s="7"/>
    </row>
    <row r="285" spans="1:105" x14ac:dyDescent="0.25">
      <c r="A285" s="8"/>
      <c r="B285" s="7"/>
      <c r="C285" s="8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  <c r="BY285" s="7"/>
      <c r="BZ285" s="7"/>
      <c r="CA285" s="7"/>
      <c r="CB285" s="7"/>
      <c r="CC285" s="7"/>
      <c r="CD285" s="7"/>
      <c r="CE285" s="7"/>
      <c r="CF285" s="7"/>
      <c r="CG285" s="7"/>
      <c r="CH285" s="7"/>
      <c r="CI285" s="7"/>
      <c r="CJ285" s="7"/>
      <c r="CK285" s="7"/>
      <c r="CL285" s="7"/>
      <c r="CM285" s="7"/>
      <c r="CN285" s="7"/>
      <c r="CO285" s="7"/>
      <c r="CP285" s="7"/>
      <c r="CQ285" s="7"/>
      <c r="CR285" s="7"/>
      <c r="CS285" s="7"/>
      <c r="CT285" s="7"/>
      <c r="CU285" s="7"/>
      <c r="CV285" s="7"/>
      <c r="CW285" s="7"/>
      <c r="CX285" s="7"/>
      <c r="CY285" s="7"/>
      <c r="CZ285" s="7"/>
      <c r="DA285" s="7"/>
    </row>
    <row r="286" spans="1:105" x14ac:dyDescent="0.25">
      <c r="A286" s="8"/>
      <c r="B286" s="7"/>
      <c r="C286" s="8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  <c r="BY286" s="7"/>
      <c r="BZ286" s="7"/>
      <c r="CA286" s="7"/>
      <c r="CB286" s="7"/>
      <c r="CC286" s="7"/>
      <c r="CD286" s="7"/>
      <c r="CE286" s="7"/>
      <c r="CF286" s="7"/>
      <c r="CG286" s="7"/>
      <c r="CH286" s="7"/>
      <c r="CI286" s="7"/>
      <c r="CJ286" s="7"/>
      <c r="CK286" s="7"/>
      <c r="CL286" s="7"/>
      <c r="CM286" s="7"/>
      <c r="CN286" s="7"/>
      <c r="CO286" s="7"/>
      <c r="CP286" s="7"/>
      <c r="CQ286" s="7"/>
      <c r="CR286" s="7"/>
      <c r="CS286" s="7"/>
      <c r="CT286" s="7"/>
      <c r="CU286" s="7"/>
      <c r="CV286" s="7"/>
      <c r="CW286" s="7"/>
      <c r="CX286" s="7"/>
      <c r="CY286" s="7"/>
      <c r="CZ286" s="7"/>
      <c r="DA286" s="7"/>
    </row>
    <row r="287" spans="1:105" x14ac:dyDescent="0.25">
      <c r="A287" s="8"/>
      <c r="B287" s="7"/>
      <c r="C287" s="8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7"/>
      <c r="BZ287" s="7"/>
      <c r="CA287" s="7"/>
      <c r="CB287" s="7"/>
      <c r="CC287" s="7"/>
      <c r="CD287" s="7"/>
      <c r="CE287" s="7"/>
      <c r="CF287" s="7"/>
      <c r="CG287" s="7"/>
      <c r="CH287" s="7"/>
      <c r="CI287" s="7"/>
      <c r="CJ287" s="7"/>
      <c r="CK287" s="7"/>
      <c r="CL287" s="7"/>
      <c r="CM287" s="7"/>
      <c r="CN287" s="7"/>
      <c r="CO287" s="7"/>
      <c r="CP287" s="7"/>
      <c r="CQ287" s="7"/>
      <c r="CR287" s="7"/>
      <c r="CS287" s="7"/>
      <c r="CT287" s="7"/>
      <c r="CU287" s="7"/>
      <c r="CV287" s="7"/>
      <c r="CW287" s="7"/>
      <c r="CX287" s="7"/>
      <c r="CY287" s="7"/>
      <c r="CZ287" s="7"/>
      <c r="DA287" s="7"/>
    </row>
    <row r="288" spans="1:105" x14ac:dyDescent="0.25">
      <c r="A288" s="8"/>
      <c r="B288" s="7"/>
      <c r="C288" s="8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7"/>
      <c r="CA288" s="7"/>
      <c r="CB288" s="7"/>
      <c r="CC288" s="7"/>
      <c r="CD288" s="7"/>
      <c r="CE288" s="7"/>
      <c r="CF288" s="7"/>
      <c r="CG288" s="7"/>
      <c r="CH288" s="7"/>
      <c r="CI288" s="7"/>
      <c r="CJ288" s="7"/>
      <c r="CK288" s="7"/>
      <c r="CL288" s="7"/>
      <c r="CM288" s="7"/>
      <c r="CN288" s="7"/>
      <c r="CO288" s="7"/>
      <c r="CP288" s="7"/>
      <c r="CQ288" s="7"/>
      <c r="CR288" s="7"/>
      <c r="CS288" s="7"/>
      <c r="CT288" s="7"/>
      <c r="CU288" s="7"/>
      <c r="CV288" s="7"/>
      <c r="CW288" s="7"/>
      <c r="CX288" s="7"/>
      <c r="CY288" s="7"/>
      <c r="CZ288" s="7"/>
      <c r="DA288" s="7"/>
    </row>
    <row r="289" spans="1:105" x14ac:dyDescent="0.25">
      <c r="A289" s="8"/>
      <c r="B289" s="7"/>
      <c r="C289" s="8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7"/>
      <c r="CA289" s="7"/>
      <c r="CB289" s="7"/>
      <c r="CC289" s="7"/>
      <c r="CD289" s="7"/>
      <c r="CE289" s="7"/>
      <c r="CF289" s="7"/>
      <c r="CG289" s="7"/>
      <c r="CH289" s="7"/>
      <c r="CI289" s="7"/>
      <c r="CJ289" s="7"/>
      <c r="CK289" s="7"/>
      <c r="CL289" s="7"/>
      <c r="CM289" s="7"/>
      <c r="CN289" s="7"/>
      <c r="CO289" s="7"/>
      <c r="CP289" s="7"/>
      <c r="CQ289" s="7"/>
      <c r="CR289" s="7"/>
      <c r="CS289" s="7"/>
      <c r="CT289" s="7"/>
      <c r="CU289" s="7"/>
      <c r="CV289" s="7"/>
      <c r="CW289" s="7"/>
      <c r="CX289" s="7"/>
      <c r="CY289" s="7"/>
      <c r="CZ289" s="7"/>
      <c r="DA289" s="7"/>
    </row>
    <row r="290" spans="1:105" x14ac:dyDescent="0.25">
      <c r="A290" s="8"/>
      <c r="B290" s="7"/>
      <c r="C290" s="8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  <c r="CA290" s="7"/>
      <c r="CB290" s="7"/>
      <c r="CC290" s="7"/>
      <c r="CD290" s="7"/>
      <c r="CE290" s="7"/>
      <c r="CF290" s="7"/>
      <c r="CG290" s="7"/>
      <c r="CH290" s="7"/>
      <c r="CI290" s="7"/>
      <c r="CJ290" s="7"/>
      <c r="CK290" s="7"/>
      <c r="CL290" s="7"/>
      <c r="CM290" s="7"/>
      <c r="CN290" s="7"/>
      <c r="CO290" s="7"/>
      <c r="CP290" s="7"/>
      <c r="CQ290" s="7"/>
      <c r="CR290" s="7"/>
      <c r="CS290" s="7"/>
      <c r="CT290" s="7"/>
      <c r="CU290" s="7"/>
      <c r="CV290" s="7"/>
      <c r="CW290" s="7"/>
      <c r="CX290" s="7"/>
      <c r="CY290" s="7"/>
      <c r="CZ290" s="7"/>
      <c r="DA290" s="7"/>
    </row>
    <row r="291" spans="1:105" x14ac:dyDescent="0.25">
      <c r="A291" s="8"/>
      <c r="B291" s="7"/>
      <c r="C291" s="8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7"/>
      <c r="BZ291" s="7"/>
      <c r="CA291" s="7"/>
      <c r="CB291" s="7"/>
      <c r="CC291" s="7"/>
      <c r="CD291" s="7"/>
      <c r="CE291" s="7"/>
      <c r="CF291" s="7"/>
      <c r="CG291" s="7"/>
      <c r="CH291" s="7"/>
      <c r="CI291" s="7"/>
      <c r="CJ291" s="7"/>
      <c r="CK291" s="7"/>
      <c r="CL291" s="7"/>
      <c r="CM291" s="7"/>
      <c r="CN291" s="7"/>
      <c r="CO291" s="7"/>
      <c r="CP291" s="7"/>
      <c r="CQ291" s="7"/>
      <c r="CR291" s="7"/>
      <c r="CS291" s="7"/>
      <c r="CT291" s="7"/>
      <c r="CU291" s="7"/>
      <c r="CV291" s="7"/>
      <c r="CW291" s="7"/>
      <c r="CX291" s="7"/>
      <c r="CY291" s="7"/>
      <c r="CZ291" s="7"/>
      <c r="DA291" s="7"/>
    </row>
    <row r="292" spans="1:105" x14ac:dyDescent="0.25">
      <c r="A292" s="8"/>
      <c r="B292" s="7"/>
      <c r="C292" s="8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7"/>
      <c r="CA292" s="7"/>
      <c r="CB292" s="7"/>
      <c r="CC292" s="7"/>
      <c r="CD292" s="7"/>
      <c r="CE292" s="7"/>
      <c r="CF292" s="7"/>
      <c r="CG292" s="7"/>
      <c r="CH292" s="7"/>
      <c r="CI292" s="7"/>
      <c r="CJ292" s="7"/>
      <c r="CK292" s="7"/>
      <c r="CL292" s="7"/>
      <c r="CM292" s="7"/>
      <c r="CN292" s="7"/>
      <c r="CO292" s="7"/>
      <c r="CP292" s="7"/>
      <c r="CQ292" s="7"/>
      <c r="CR292" s="7"/>
      <c r="CS292" s="7"/>
      <c r="CT292" s="7"/>
      <c r="CU292" s="7"/>
      <c r="CV292" s="7"/>
      <c r="CW292" s="7"/>
      <c r="CX292" s="7"/>
      <c r="CY292" s="7"/>
      <c r="CZ292" s="7"/>
      <c r="DA292" s="7"/>
    </row>
    <row r="293" spans="1:105" x14ac:dyDescent="0.25">
      <c r="A293" s="8"/>
      <c r="B293" s="7"/>
      <c r="C293" s="8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7"/>
      <c r="CA293" s="7"/>
      <c r="CB293" s="7"/>
      <c r="CC293" s="7"/>
      <c r="CD293" s="7"/>
      <c r="CE293" s="7"/>
      <c r="CF293" s="7"/>
      <c r="CG293" s="7"/>
      <c r="CH293" s="7"/>
      <c r="CI293" s="7"/>
      <c r="CJ293" s="7"/>
      <c r="CK293" s="7"/>
      <c r="CL293" s="7"/>
      <c r="CM293" s="7"/>
      <c r="CN293" s="7"/>
      <c r="CO293" s="7"/>
      <c r="CP293" s="7"/>
      <c r="CQ293" s="7"/>
      <c r="CR293" s="7"/>
      <c r="CS293" s="7"/>
      <c r="CT293" s="7"/>
      <c r="CU293" s="7"/>
      <c r="CV293" s="7"/>
      <c r="CW293" s="7"/>
      <c r="CX293" s="7"/>
      <c r="CY293" s="7"/>
      <c r="CZ293" s="7"/>
      <c r="DA293" s="7"/>
    </row>
    <row r="294" spans="1:105" x14ac:dyDescent="0.25">
      <c r="A294" s="8"/>
      <c r="B294" s="7"/>
      <c r="C294" s="8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7"/>
      <c r="CA294" s="7"/>
      <c r="CB294" s="7"/>
      <c r="CC294" s="7"/>
      <c r="CD294" s="7"/>
      <c r="CE294" s="7"/>
      <c r="CF294" s="7"/>
      <c r="CG294" s="7"/>
      <c r="CH294" s="7"/>
      <c r="CI294" s="7"/>
      <c r="CJ294" s="7"/>
      <c r="CK294" s="7"/>
      <c r="CL294" s="7"/>
      <c r="CM294" s="7"/>
      <c r="CN294" s="7"/>
      <c r="CO294" s="7"/>
      <c r="CP294" s="7"/>
      <c r="CQ294" s="7"/>
      <c r="CR294" s="7"/>
      <c r="CS294" s="7"/>
      <c r="CT294" s="7"/>
      <c r="CU294" s="7"/>
      <c r="CV294" s="7"/>
      <c r="CW294" s="7"/>
      <c r="CX294" s="7"/>
      <c r="CY294" s="7"/>
      <c r="CZ294" s="7"/>
      <c r="DA294" s="7"/>
    </row>
    <row r="295" spans="1:105" x14ac:dyDescent="0.25">
      <c r="A295" s="8"/>
      <c r="B295" s="7"/>
      <c r="C295" s="8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7"/>
      <c r="BZ295" s="7"/>
      <c r="CA295" s="7"/>
      <c r="CB295" s="7"/>
      <c r="CC295" s="7"/>
      <c r="CD295" s="7"/>
      <c r="CE295" s="7"/>
      <c r="CF295" s="7"/>
      <c r="CG295" s="7"/>
      <c r="CH295" s="7"/>
      <c r="CI295" s="7"/>
      <c r="CJ295" s="7"/>
      <c r="CK295" s="7"/>
      <c r="CL295" s="7"/>
      <c r="CM295" s="7"/>
      <c r="CN295" s="7"/>
      <c r="CO295" s="7"/>
      <c r="CP295" s="7"/>
      <c r="CQ295" s="7"/>
      <c r="CR295" s="7"/>
      <c r="CS295" s="7"/>
      <c r="CT295" s="7"/>
      <c r="CU295" s="7"/>
      <c r="CV295" s="7"/>
      <c r="CW295" s="7"/>
      <c r="CX295" s="7"/>
      <c r="CY295" s="7"/>
      <c r="CZ295" s="7"/>
      <c r="DA295" s="7"/>
    </row>
    <row r="296" spans="1:105" x14ac:dyDescent="0.25">
      <c r="A296" s="8"/>
      <c r="B296" s="7"/>
      <c r="C296" s="8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  <c r="BY296" s="7"/>
      <c r="BZ296" s="7"/>
      <c r="CA296" s="7"/>
      <c r="CB296" s="7"/>
      <c r="CC296" s="7"/>
      <c r="CD296" s="7"/>
      <c r="CE296" s="7"/>
      <c r="CF296" s="7"/>
      <c r="CG296" s="7"/>
      <c r="CH296" s="7"/>
      <c r="CI296" s="7"/>
      <c r="CJ296" s="7"/>
      <c r="CK296" s="7"/>
      <c r="CL296" s="7"/>
      <c r="CM296" s="7"/>
      <c r="CN296" s="7"/>
      <c r="CO296" s="7"/>
      <c r="CP296" s="7"/>
      <c r="CQ296" s="7"/>
      <c r="CR296" s="7"/>
      <c r="CS296" s="7"/>
      <c r="CT296" s="7"/>
      <c r="CU296" s="7"/>
      <c r="CV296" s="7"/>
      <c r="CW296" s="7"/>
      <c r="CX296" s="7"/>
      <c r="CY296" s="7"/>
      <c r="CZ296" s="7"/>
      <c r="DA296" s="7"/>
    </row>
    <row r="297" spans="1:105" x14ac:dyDescent="0.25">
      <c r="A297" s="8"/>
      <c r="B297" s="7"/>
      <c r="C297" s="8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7"/>
      <c r="CA297" s="7"/>
      <c r="CB297" s="7"/>
      <c r="CC297" s="7"/>
      <c r="CD297" s="7"/>
      <c r="CE297" s="7"/>
      <c r="CF297" s="7"/>
      <c r="CG297" s="7"/>
      <c r="CH297" s="7"/>
      <c r="CI297" s="7"/>
      <c r="CJ297" s="7"/>
      <c r="CK297" s="7"/>
      <c r="CL297" s="7"/>
      <c r="CM297" s="7"/>
      <c r="CN297" s="7"/>
      <c r="CO297" s="7"/>
      <c r="CP297" s="7"/>
      <c r="CQ297" s="7"/>
      <c r="CR297" s="7"/>
      <c r="CS297" s="7"/>
      <c r="CT297" s="7"/>
      <c r="CU297" s="7"/>
      <c r="CV297" s="7"/>
      <c r="CW297" s="7"/>
      <c r="CX297" s="7"/>
      <c r="CY297" s="7"/>
      <c r="CZ297" s="7"/>
      <c r="DA297" s="7"/>
    </row>
    <row r="298" spans="1:105" x14ac:dyDescent="0.25">
      <c r="A298" s="8"/>
      <c r="B298" s="7"/>
      <c r="C298" s="8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7"/>
      <c r="CA298" s="7"/>
      <c r="CB298" s="7"/>
      <c r="CC298" s="7"/>
      <c r="CD298" s="7"/>
      <c r="CE298" s="7"/>
      <c r="CF298" s="7"/>
      <c r="CG298" s="7"/>
      <c r="CH298" s="7"/>
      <c r="CI298" s="7"/>
      <c r="CJ298" s="7"/>
      <c r="CK298" s="7"/>
      <c r="CL298" s="7"/>
      <c r="CM298" s="7"/>
      <c r="CN298" s="7"/>
      <c r="CO298" s="7"/>
      <c r="CP298" s="7"/>
      <c r="CQ298" s="7"/>
      <c r="CR298" s="7"/>
      <c r="CS298" s="7"/>
      <c r="CT298" s="7"/>
      <c r="CU298" s="7"/>
      <c r="CV298" s="7"/>
      <c r="CW298" s="7"/>
      <c r="CX298" s="7"/>
      <c r="CY298" s="7"/>
      <c r="CZ298" s="7"/>
      <c r="DA298" s="7"/>
    </row>
    <row r="299" spans="1:105" x14ac:dyDescent="0.25">
      <c r="A299" s="8"/>
      <c r="B299" s="7"/>
      <c r="C299" s="8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7"/>
      <c r="CA299" s="7"/>
      <c r="CB299" s="7"/>
      <c r="CC299" s="7"/>
      <c r="CD299" s="7"/>
      <c r="CE299" s="7"/>
      <c r="CF299" s="7"/>
      <c r="CG299" s="7"/>
      <c r="CH299" s="7"/>
      <c r="CI299" s="7"/>
      <c r="CJ299" s="7"/>
      <c r="CK299" s="7"/>
      <c r="CL299" s="7"/>
      <c r="CM299" s="7"/>
      <c r="CN299" s="7"/>
      <c r="CO299" s="7"/>
      <c r="CP299" s="7"/>
      <c r="CQ299" s="7"/>
      <c r="CR299" s="7"/>
      <c r="CS299" s="7"/>
      <c r="CT299" s="7"/>
      <c r="CU299" s="7"/>
      <c r="CV299" s="7"/>
      <c r="CW299" s="7"/>
      <c r="CX299" s="7"/>
      <c r="CY299" s="7"/>
      <c r="CZ299" s="7"/>
      <c r="DA299" s="7"/>
    </row>
    <row r="300" spans="1:105" x14ac:dyDescent="0.25">
      <c r="A300" s="8"/>
      <c r="B300" s="7"/>
      <c r="C300" s="8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7"/>
      <c r="CA300" s="7"/>
      <c r="CB300" s="7"/>
      <c r="CC300" s="7"/>
      <c r="CD300" s="7"/>
      <c r="CE300" s="7"/>
      <c r="CF300" s="7"/>
      <c r="CG300" s="7"/>
      <c r="CH300" s="7"/>
      <c r="CI300" s="7"/>
      <c r="CJ300" s="7"/>
      <c r="CK300" s="7"/>
      <c r="CL300" s="7"/>
      <c r="CM300" s="7"/>
      <c r="CN300" s="7"/>
      <c r="CO300" s="7"/>
      <c r="CP300" s="7"/>
      <c r="CQ300" s="7"/>
      <c r="CR300" s="7"/>
      <c r="CS300" s="7"/>
      <c r="CT300" s="7"/>
      <c r="CU300" s="7"/>
      <c r="CV300" s="7"/>
      <c r="CW300" s="7"/>
      <c r="CX300" s="7"/>
      <c r="CY300" s="7"/>
      <c r="CZ300" s="7"/>
      <c r="DA300" s="7"/>
    </row>
    <row r="301" spans="1:105" x14ac:dyDescent="0.25">
      <c r="A301" s="8"/>
      <c r="B301" s="7"/>
      <c r="C301" s="8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  <c r="BX301" s="7"/>
      <c r="BY301" s="7"/>
      <c r="BZ301" s="7"/>
      <c r="CA301" s="7"/>
      <c r="CB301" s="7"/>
      <c r="CC301" s="7"/>
      <c r="CD301" s="7"/>
      <c r="CE301" s="7"/>
      <c r="CF301" s="7"/>
      <c r="CG301" s="7"/>
      <c r="CH301" s="7"/>
      <c r="CI301" s="7"/>
      <c r="CJ301" s="7"/>
      <c r="CK301" s="7"/>
      <c r="CL301" s="7"/>
      <c r="CM301" s="7"/>
      <c r="CN301" s="7"/>
      <c r="CO301" s="7"/>
      <c r="CP301" s="7"/>
      <c r="CQ301" s="7"/>
      <c r="CR301" s="7"/>
      <c r="CS301" s="7"/>
      <c r="CT301" s="7"/>
      <c r="CU301" s="7"/>
      <c r="CV301" s="7"/>
      <c r="CW301" s="7"/>
      <c r="CX301" s="7"/>
      <c r="CY301" s="7"/>
      <c r="CZ301" s="7"/>
      <c r="DA301" s="7"/>
    </row>
    <row r="302" spans="1:105" x14ac:dyDescent="0.25">
      <c r="A302" s="8"/>
      <c r="B302" s="7"/>
      <c r="C302" s="8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7"/>
      <c r="CA302" s="7"/>
      <c r="CB302" s="7"/>
      <c r="CC302" s="7"/>
      <c r="CD302" s="7"/>
      <c r="CE302" s="7"/>
      <c r="CF302" s="7"/>
      <c r="CG302" s="7"/>
      <c r="CH302" s="7"/>
      <c r="CI302" s="7"/>
      <c r="CJ302" s="7"/>
      <c r="CK302" s="7"/>
      <c r="CL302" s="7"/>
      <c r="CM302" s="7"/>
      <c r="CN302" s="7"/>
      <c r="CO302" s="7"/>
      <c r="CP302" s="7"/>
      <c r="CQ302" s="7"/>
      <c r="CR302" s="7"/>
      <c r="CS302" s="7"/>
      <c r="CT302" s="7"/>
      <c r="CU302" s="7"/>
      <c r="CV302" s="7"/>
      <c r="CW302" s="7"/>
      <c r="CX302" s="7"/>
      <c r="CY302" s="7"/>
      <c r="CZ302" s="7"/>
      <c r="DA302" s="7"/>
    </row>
    <row r="303" spans="1:105" x14ac:dyDescent="0.25">
      <c r="A303" s="8"/>
      <c r="B303" s="7"/>
      <c r="C303" s="8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  <c r="BR303" s="7"/>
      <c r="BS303" s="7"/>
      <c r="BT303" s="7"/>
      <c r="BU303" s="7"/>
      <c r="BV303" s="7"/>
      <c r="BW303" s="7"/>
      <c r="BX303" s="7"/>
      <c r="BY303" s="7"/>
      <c r="BZ303" s="7"/>
      <c r="CA303" s="7"/>
      <c r="CB303" s="7"/>
      <c r="CC303" s="7"/>
      <c r="CD303" s="7"/>
      <c r="CE303" s="7"/>
      <c r="CF303" s="7"/>
      <c r="CG303" s="7"/>
      <c r="CH303" s="7"/>
      <c r="CI303" s="7"/>
      <c r="CJ303" s="7"/>
      <c r="CK303" s="7"/>
      <c r="CL303" s="7"/>
      <c r="CM303" s="7"/>
      <c r="CN303" s="7"/>
      <c r="CO303" s="7"/>
      <c r="CP303" s="7"/>
      <c r="CQ303" s="7"/>
      <c r="CR303" s="7"/>
      <c r="CS303" s="7"/>
      <c r="CT303" s="7"/>
      <c r="CU303" s="7"/>
      <c r="CV303" s="7"/>
      <c r="CW303" s="7"/>
      <c r="CX303" s="7"/>
      <c r="CY303" s="7"/>
      <c r="CZ303" s="7"/>
      <c r="DA303" s="7"/>
    </row>
    <row r="304" spans="1:105" x14ac:dyDescent="0.25">
      <c r="A304" s="8"/>
      <c r="B304" s="7"/>
      <c r="C304" s="8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7"/>
      <c r="CA304" s="7"/>
      <c r="CB304" s="7"/>
      <c r="CC304" s="7"/>
      <c r="CD304" s="7"/>
      <c r="CE304" s="7"/>
      <c r="CF304" s="7"/>
      <c r="CG304" s="7"/>
      <c r="CH304" s="7"/>
      <c r="CI304" s="7"/>
      <c r="CJ304" s="7"/>
      <c r="CK304" s="7"/>
      <c r="CL304" s="7"/>
      <c r="CM304" s="7"/>
      <c r="CN304" s="7"/>
      <c r="CO304" s="7"/>
      <c r="CP304" s="7"/>
      <c r="CQ304" s="7"/>
      <c r="CR304" s="7"/>
      <c r="CS304" s="7"/>
      <c r="CT304" s="7"/>
      <c r="CU304" s="7"/>
      <c r="CV304" s="7"/>
      <c r="CW304" s="7"/>
      <c r="CX304" s="7"/>
      <c r="CY304" s="7"/>
      <c r="CZ304" s="7"/>
      <c r="DA304" s="7"/>
    </row>
    <row r="305" spans="1:105" x14ac:dyDescent="0.25">
      <c r="A305" s="8"/>
      <c r="B305" s="7"/>
      <c r="C305" s="8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7"/>
      <c r="BY305" s="7"/>
      <c r="BZ305" s="7"/>
      <c r="CA305" s="7"/>
      <c r="CB305" s="7"/>
      <c r="CC305" s="7"/>
      <c r="CD305" s="7"/>
      <c r="CE305" s="7"/>
      <c r="CF305" s="7"/>
      <c r="CG305" s="7"/>
      <c r="CH305" s="7"/>
      <c r="CI305" s="7"/>
      <c r="CJ305" s="7"/>
      <c r="CK305" s="7"/>
      <c r="CL305" s="7"/>
      <c r="CM305" s="7"/>
      <c r="CN305" s="7"/>
      <c r="CO305" s="7"/>
      <c r="CP305" s="7"/>
      <c r="CQ305" s="7"/>
      <c r="CR305" s="7"/>
      <c r="CS305" s="7"/>
      <c r="CT305" s="7"/>
      <c r="CU305" s="7"/>
      <c r="CV305" s="7"/>
      <c r="CW305" s="7"/>
      <c r="CX305" s="7"/>
      <c r="CY305" s="7"/>
      <c r="CZ305" s="7"/>
      <c r="DA305" s="7"/>
    </row>
    <row r="306" spans="1:105" x14ac:dyDescent="0.25">
      <c r="A306" s="8"/>
      <c r="B306" s="7"/>
      <c r="C306" s="8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  <c r="BZ306" s="7"/>
      <c r="CA306" s="7"/>
      <c r="CB306" s="7"/>
      <c r="CC306" s="7"/>
      <c r="CD306" s="7"/>
      <c r="CE306" s="7"/>
      <c r="CF306" s="7"/>
      <c r="CG306" s="7"/>
      <c r="CH306" s="7"/>
      <c r="CI306" s="7"/>
      <c r="CJ306" s="7"/>
      <c r="CK306" s="7"/>
      <c r="CL306" s="7"/>
      <c r="CM306" s="7"/>
      <c r="CN306" s="7"/>
      <c r="CO306" s="7"/>
      <c r="CP306" s="7"/>
      <c r="CQ306" s="7"/>
      <c r="CR306" s="7"/>
      <c r="CS306" s="7"/>
      <c r="CT306" s="7"/>
      <c r="CU306" s="7"/>
      <c r="CV306" s="7"/>
      <c r="CW306" s="7"/>
      <c r="CX306" s="7"/>
      <c r="CY306" s="7"/>
      <c r="CZ306" s="7"/>
      <c r="DA306" s="7"/>
    </row>
    <row r="307" spans="1:105" x14ac:dyDescent="0.25">
      <c r="A307" s="8"/>
      <c r="B307" s="7"/>
      <c r="C307" s="8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  <c r="BZ307" s="7"/>
      <c r="CA307" s="7"/>
      <c r="CB307" s="7"/>
      <c r="CC307" s="7"/>
      <c r="CD307" s="7"/>
      <c r="CE307" s="7"/>
      <c r="CF307" s="7"/>
      <c r="CG307" s="7"/>
      <c r="CH307" s="7"/>
      <c r="CI307" s="7"/>
      <c r="CJ307" s="7"/>
      <c r="CK307" s="7"/>
      <c r="CL307" s="7"/>
      <c r="CM307" s="7"/>
      <c r="CN307" s="7"/>
      <c r="CO307" s="7"/>
      <c r="CP307" s="7"/>
      <c r="CQ307" s="7"/>
      <c r="CR307" s="7"/>
      <c r="CS307" s="7"/>
      <c r="CT307" s="7"/>
      <c r="CU307" s="7"/>
      <c r="CV307" s="7"/>
      <c r="CW307" s="7"/>
      <c r="CX307" s="7"/>
      <c r="CY307" s="7"/>
      <c r="CZ307" s="7"/>
      <c r="DA307" s="7"/>
    </row>
    <row r="308" spans="1:105" x14ac:dyDescent="0.25">
      <c r="A308" s="8"/>
      <c r="B308" s="7"/>
      <c r="C308" s="8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7"/>
      <c r="CA308" s="7"/>
      <c r="CB308" s="7"/>
      <c r="CC308" s="7"/>
      <c r="CD308" s="7"/>
      <c r="CE308" s="7"/>
      <c r="CF308" s="7"/>
      <c r="CG308" s="7"/>
      <c r="CH308" s="7"/>
      <c r="CI308" s="7"/>
      <c r="CJ308" s="7"/>
      <c r="CK308" s="7"/>
      <c r="CL308" s="7"/>
      <c r="CM308" s="7"/>
      <c r="CN308" s="7"/>
      <c r="CO308" s="7"/>
      <c r="CP308" s="7"/>
      <c r="CQ308" s="7"/>
      <c r="CR308" s="7"/>
      <c r="CS308" s="7"/>
      <c r="CT308" s="7"/>
      <c r="CU308" s="7"/>
      <c r="CV308" s="7"/>
      <c r="CW308" s="7"/>
      <c r="CX308" s="7"/>
      <c r="CY308" s="7"/>
      <c r="CZ308" s="7"/>
      <c r="DA308" s="7"/>
    </row>
    <row r="309" spans="1:105" x14ac:dyDescent="0.25">
      <c r="A309" s="8"/>
      <c r="B309" s="7"/>
      <c r="C309" s="8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  <c r="BZ309" s="7"/>
      <c r="CA309" s="7"/>
      <c r="CB309" s="7"/>
      <c r="CC309" s="7"/>
      <c r="CD309" s="7"/>
      <c r="CE309" s="7"/>
      <c r="CF309" s="7"/>
      <c r="CG309" s="7"/>
      <c r="CH309" s="7"/>
      <c r="CI309" s="7"/>
      <c r="CJ309" s="7"/>
      <c r="CK309" s="7"/>
      <c r="CL309" s="7"/>
      <c r="CM309" s="7"/>
      <c r="CN309" s="7"/>
      <c r="CO309" s="7"/>
      <c r="CP309" s="7"/>
      <c r="CQ309" s="7"/>
      <c r="CR309" s="7"/>
      <c r="CS309" s="7"/>
      <c r="CT309" s="7"/>
      <c r="CU309" s="7"/>
      <c r="CV309" s="7"/>
      <c r="CW309" s="7"/>
      <c r="CX309" s="7"/>
      <c r="CY309" s="7"/>
      <c r="CZ309" s="7"/>
      <c r="DA309" s="7"/>
    </row>
    <row r="310" spans="1:105" x14ac:dyDescent="0.25">
      <c r="A310" s="8"/>
      <c r="B310" s="7"/>
      <c r="C310" s="8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  <c r="BZ310" s="7"/>
      <c r="CA310" s="7"/>
      <c r="CB310" s="7"/>
      <c r="CC310" s="7"/>
      <c r="CD310" s="7"/>
      <c r="CE310" s="7"/>
      <c r="CF310" s="7"/>
      <c r="CG310" s="7"/>
      <c r="CH310" s="7"/>
      <c r="CI310" s="7"/>
      <c r="CJ310" s="7"/>
      <c r="CK310" s="7"/>
      <c r="CL310" s="7"/>
      <c r="CM310" s="7"/>
      <c r="CN310" s="7"/>
      <c r="CO310" s="7"/>
      <c r="CP310" s="7"/>
      <c r="CQ310" s="7"/>
      <c r="CR310" s="7"/>
      <c r="CS310" s="7"/>
      <c r="CT310" s="7"/>
      <c r="CU310" s="7"/>
      <c r="CV310" s="7"/>
      <c r="CW310" s="7"/>
      <c r="CX310" s="7"/>
      <c r="CY310" s="7"/>
      <c r="CZ310" s="7"/>
      <c r="DA310" s="7"/>
    </row>
    <row r="311" spans="1:105" x14ac:dyDescent="0.25">
      <c r="A311" s="8"/>
      <c r="B311" s="7"/>
      <c r="C311" s="8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  <c r="BY311" s="7"/>
      <c r="BZ311" s="7"/>
      <c r="CA311" s="7"/>
      <c r="CB311" s="7"/>
      <c r="CC311" s="7"/>
      <c r="CD311" s="7"/>
      <c r="CE311" s="7"/>
      <c r="CF311" s="7"/>
      <c r="CG311" s="7"/>
      <c r="CH311" s="7"/>
      <c r="CI311" s="7"/>
      <c r="CJ311" s="7"/>
      <c r="CK311" s="7"/>
      <c r="CL311" s="7"/>
      <c r="CM311" s="7"/>
      <c r="CN311" s="7"/>
      <c r="CO311" s="7"/>
      <c r="CP311" s="7"/>
      <c r="CQ311" s="7"/>
      <c r="CR311" s="7"/>
      <c r="CS311" s="7"/>
      <c r="CT311" s="7"/>
      <c r="CU311" s="7"/>
      <c r="CV311" s="7"/>
      <c r="CW311" s="7"/>
      <c r="CX311" s="7"/>
      <c r="CY311" s="7"/>
      <c r="CZ311" s="7"/>
      <c r="DA311" s="7"/>
    </row>
    <row r="312" spans="1:105" x14ac:dyDescent="0.25">
      <c r="A312" s="8"/>
      <c r="B312" s="7"/>
      <c r="C312" s="8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7"/>
      <c r="CA312" s="7"/>
      <c r="CB312" s="7"/>
      <c r="CC312" s="7"/>
      <c r="CD312" s="7"/>
      <c r="CE312" s="7"/>
      <c r="CF312" s="7"/>
      <c r="CG312" s="7"/>
      <c r="CH312" s="7"/>
      <c r="CI312" s="7"/>
      <c r="CJ312" s="7"/>
      <c r="CK312" s="7"/>
      <c r="CL312" s="7"/>
      <c r="CM312" s="7"/>
      <c r="CN312" s="7"/>
      <c r="CO312" s="7"/>
      <c r="CP312" s="7"/>
      <c r="CQ312" s="7"/>
      <c r="CR312" s="7"/>
      <c r="CS312" s="7"/>
      <c r="CT312" s="7"/>
      <c r="CU312" s="7"/>
      <c r="CV312" s="7"/>
      <c r="CW312" s="7"/>
      <c r="CX312" s="7"/>
      <c r="CY312" s="7"/>
      <c r="CZ312" s="7"/>
      <c r="DA312" s="7"/>
    </row>
    <row r="313" spans="1:105" x14ac:dyDescent="0.25">
      <c r="A313" s="8"/>
      <c r="B313" s="7"/>
      <c r="C313" s="8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  <c r="BR313" s="7"/>
      <c r="BS313" s="7"/>
      <c r="BT313" s="7"/>
      <c r="BU313" s="7"/>
      <c r="BV313" s="7"/>
      <c r="BW313" s="7"/>
      <c r="BX313" s="7"/>
      <c r="BY313" s="7"/>
      <c r="BZ313" s="7"/>
      <c r="CA313" s="7"/>
      <c r="CB313" s="7"/>
      <c r="CC313" s="7"/>
      <c r="CD313" s="7"/>
      <c r="CE313" s="7"/>
      <c r="CF313" s="7"/>
      <c r="CG313" s="7"/>
      <c r="CH313" s="7"/>
      <c r="CI313" s="7"/>
      <c r="CJ313" s="7"/>
      <c r="CK313" s="7"/>
      <c r="CL313" s="7"/>
      <c r="CM313" s="7"/>
      <c r="CN313" s="7"/>
      <c r="CO313" s="7"/>
      <c r="CP313" s="7"/>
      <c r="CQ313" s="7"/>
      <c r="CR313" s="7"/>
      <c r="CS313" s="7"/>
      <c r="CT313" s="7"/>
      <c r="CU313" s="7"/>
      <c r="CV313" s="7"/>
      <c r="CW313" s="7"/>
      <c r="CX313" s="7"/>
      <c r="CY313" s="7"/>
      <c r="CZ313" s="7"/>
      <c r="DA313" s="7"/>
    </row>
    <row r="314" spans="1:105" x14ac:dyDescent="0.25">
      <c r="A314" s="8"/>
      <c r="B314" s="7"/>
      <c r="C314" s="8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  <c r="BZ314" s="7"/>
      <c r="CA314" s="7"/>
      <c r="CB314" s="7"/>
      <c r="CC314" s="7"/>
      <c r="CD314" s="7"/>
      <c r="CE314" s="7"/>
      <c r="CF314" s="7"/>
      <c r="CG314" s="7"/>
      <c r="CH314" s="7"/>
      <c r="CI314" s="7"/>
      <c r="CJ314" s="7"/>
      <c r="CK314" s="7"/>
      <c r="CL314" s="7"/>
      <c r="CM314" s="7"/>
      <c r="CN314" s="7"/>
      <c r="CO314" s="7"/>
      <c r="CP314" s="7"/>
      <c r="CQ314" s="7"/>
      <c r="CR314" s="7"/>
      <c r="CS314" s="7"/>
      <c r="CT314" s="7"/>
      <c r="CU314" s="7"/>
      <c r="CV314" s="7"/>
      <c r="CW314" s="7"/>
      <c r="CX314" s="7"/>
      <c r="CY314" s="7"/>
      <c r="CZ314" s="7"/>
      <c r="DA314" s="7"/>
    </row>
    <row r="315" spans="1:105" x14ac:dyDescent="0.25">
      <c r="A315" s="8"/>
      <c r="B315" s="7"/>
      <c r="C315" s="8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7"/>
      <c r="CA315" s="7"/>
      <c r="CB315" s="7"/>
      <c r="CC315" s="7"/>
      <c r="CD315" s="7"/>
      <c r="CE315" s="7"/>
      <c r="CF315" s="7"/>
      <c r="CG315" s="7"/>
      <c r="CH315" s="7"/>
      <c r="CI315" s="7"/>
      <c r="CJ315" s="7"/>
      <c r="CK315" s="7"/>
      <c r="CL315" s="7"/>
      <c r="CM315" s="7"/>
      <c r="CN315" s="7"/>
      <c r="CO315" s="7"/>
      <c r="CP315" s="7"/>
      <c r="CQ315" s="7"/>
      <c r="CR315" s="7"/>
      <c r="CS315" s="7"/>
      <c r="CT315" s="7"/>
      <c r="CU315" s="7"/>
      <c r="CV315" s="7"/>
      <c r="CW315" s="7"/>
      <c r="CX315" s="7"/>
      <c r="CY315" s="7"/>
      <c r="CZ315" s="7"/>
      <c r="DA315" s="7"/>
    </row>
    <row r="316" spans="1:105" x14ac:dyDescent="0.25">
      <c r="A316" s="8"/>
      <c r="B316" s="7"/>
      <c r="C316" s="8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7"/>
      <c r="CA316" s="7"/>
      <c r="CB316" s="7"/>
      <c r="CC316" s="7"/>
      <c r="CD316" s="7"/>
      <c r="CE316" s="7"/>
      <c r="CF316" s="7"/>
      <c r="CG316" s="7"/>
      <c r="CH316" s="7"/>
      <c r="CI316" s="7"/>
      <c r="CJ316" s="7"/>
      <c r="CK316" s="7"/>
      <c r="CL316" s="7"/>
      <c r="CM316" s="7"/>
      <c r="CN316" s="7"/>
      <c r="CO316" s="7"/>
      <c r="CP316" s="7"/>
      <c r="CQ316" s="7"/>
      <c r="CR316" s="7"/>
      <c r="CS316" s="7"/>
      <c r="CT316" s="7"/>
      <c r="CU316" s="7"/>
      <c r="CV316" s="7"/>
      <c r="CW316" s="7"/>
      <c r="CX316" s="7"/>
      <c r="CY316" s="7"/>
      <c r="CZ316" s="7"/>
      <c r="DA316" s="7"/>
    </row>
    <row r="317" spans="1:105" x14ac:dyDescent="0.25">
      <c r="A317" s="8"/>
      <c r="B317" s="7"/>
      <c r="C317" s="8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  <c r="BZ317" s="7"/>
      <c r="CA317" s="7"/>
      <c r="CB317" s="7"/>
      <c r="CC317" s="7"/>
      <c r="CD317" s="7"/>
      <c r="CE317" s="7"/>
      <c r="CF317" s="7"/>
      <c r="CG317" s="7"/>
      <c r="CH317" s="7"/>
      <c r="CI317" s="7"/>
      <c r="CJ317" s="7"/>
      <c r="CK317" s="7"/>
      <c r="CL317" s="7"/>
      <c r="CM317" s="7"/>
      <c r="CN317" s="7"/>
      <c r="CO317" s="7"/>
      <c r="CP317" s="7"/>
      <c r="CQ317" s="7"/>
      <c r="CR317" s="7"/>
      <c r="CS317" s="7"/>
      <c r="CT317" s="7"/>
      <c r="CU317" s="7"/>
      <c r="CV317" s="7"/>
      <c r="CW317" s="7"/>
      <c r="CX317" s="7"/>
      <c r="CY317" s="7"/>
      <c r="CZ317" s="7"/>
      <c r="DA317" s="7"/>
    </row>
    <row r="318" spans="1:105" x14ac:dyDescent="0.25">
      <c r="A318" s="8"/>
      <c r="B318" s="7"/>
      <c r="C318" s="8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  <c r="BZ318" s="7"/>
      <c r="CA318" s="7"/>
      <c r="CB318" s="7"/>
      <c r="CC318" s="7"/>
      <c r="CD318" s="7"/>
      <c r="CE318" s="7"/>
      <c r="CF318" s="7"/>
      <c r="CG318" s="7"/>
      <c r="CH318" s="7"/>
      <c r="CI318" s="7"/>
      <c r="CJ318" s="7"/>
      <c r="CK318" s="7"/>
      <c r="CL318" s="7"/>
      <c r="CM318" s="7"/>
      <c r="CN318" s="7"/>
      <c r="CO318" s="7"/>
      <c r="CP318" s="7"/>
      <c r="CQ318" s="7"/>
      <c r="CR318" s="7"/>
      <c r="CS318" s="7"/>
      <c r="CT318" s="7"/>
      <c r="CU318" s="7"/>
      <c r="CV318" s="7"/>
      <c r="CW318" s="7"/>
      <c r="CX318" s="7"/>
      <c r="CY318" s="7"/>
      <c r="CZ318" s="7"/>
      <c r="DA318" s="7"/>
    </row>
    <row r="319" spans="1:105" x14ac:dyDescent="0.25">
      <c r="A319" s="8"/>
      <c r="B319" s="7"/>
      <c r="C319" s="8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  <c r="BZ319" s="7"/>
      <c r="CA319" s="7"/>
      <c r="CB319" s="7"/>
      <c r="CC319" s="7"/>
      <c r="CD319" s="7"/>
      <c r="CE319" s="7"/>
      <c r="CF319" s="7"/>
      <c r="CG319" s="7"/>
      <c r="CH319" s="7"/>
      <c r="CI319" s="7"/>
      <c r="CJ319" s="7"/>
      <c r="CK319" s="7"/>
      <c r="CL319" s="7"/>
      <c r="CM319" s="7"/>
      <c r="CN319" s="7"/>
      <c r="CO319" s="7"/>
      <c r="CP319" s="7"/>
      <c r="CQ319" s="7"/>
      <c r="CR319" s="7"/>
      <c r="CS319" s="7"/>
      <c r="CT319" s="7"/>
      <c r="CU319" s="7"/>
      <c r="CV319" s="7"/>
      <c r="CW319" s="7"/>
      <c r="CX319" s="7"/>
      <c r="CY319" s="7"/>
      <c r="CZ319" s="7"/>
      <c r="DA319" s="7"/>
    </row>
    <row r="320" spans="1:105" x14ac:dyDescent="0.25">
      <c r="A320" s="8"/>
      <c r="B320" s="7"/>
      <c r="C320" s="8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  <c r="BZ320" s="7"/>
      <c r="CA320" s="7"/>
      <c r="CB320" s="7"/>
      <c r="CC320" s="7"/>
      <c r="CD320" s="7"/>
      <c r="CE320" s="7"/>
      <c r="CF320" s="7"/>
      <c r="CG320" s="7"/>
      <c r="CH320" s="7"/>
      <c r="CI320" s="7"/>
      <c r="CJ320" s="7"/>
      <c r="CK320" s="7"/>
      <c r="CL320" s="7"/>
      <c r="CM320" s="7"/>
      <c r="CN320" s="7"/>
      <c r="CO320" s="7"/>
      <c r="CP320" s="7"/>
      <c r="CQ320" s="7"/>
      <c r="CR320" s="7"/>
      <c r="CS320" s="7"/>
      <c r="CT320" s="7"/>
      <c r="CU320" s="7"/>
      <c r="CV320" s="7"/>
      <c r="CW320" s="7"/>
      <c r="CX320" s="7"/>
      <c r="CY320" s="7"/>
      <c r="CZ320" s="7"/>
      <c r="DA320" s="7"/>
    </row>
    <row r="321" spans="1:105" x14ac:dyDescent="0.25">
      <c r="A321" s="8"/>
      <c r="B321" s="7"/>
      <c r="C321" s="8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  <c r="BZ321" s="7"/>
      <c r="CA321" s="7"/>
      <c r="CB321" s="7"/>
      <c r="CC321" s="7"/>
      <c r="CD321" s="7"/>
      <c r="CE321" s="7"/>
      <c r="CF321" s="7"/>
      <c r="CG321" s="7"/>
      <c r="CH321" s="7"/>
      <c r="CI321" s="7"/>
      <c r="CJ321" s="7"/>
      <c r="CK321" s="7"/>
      <c r="CL321" s="7"/>
      <c r="CM321" s="7"/>
      <c r="CN321" s="7"/>
      <c r="CO321" s="7"/>
      <c r="CP321" s="7"/>
      <c r="CQ321" s="7"/>
      <c r="CR321" s="7"/>
      <c r="CS321" s="7"/>
      <c r="CT321" s="7"/>
      <c r="CU321" s="7"/>
      <c r="CV321" s="7"/>
      <c r="CW321" s="7"/>
      <c r="CX321" s="7"/>
      <c r="CY321" s="7"/>
      <c r="CZ321" s="7"/>
      <c r="DA321" s="7"/>
    </row>
    <row r="322" spans="1:105" x14ac:dyDescent="0.25">
      <c r="A322" s="8"/>
      <c r="B322" s="7"/>
      <c r="C322" s="8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  <c r="BZ322" s="7"/>
      <c r="CA322" s="7"/>
      <c r="CB322" s="7"/>
      <c r="CC322" s="7"/>
      <c r="CD322" s="7"/>
      <c r="CE322" s="7"/>
      <c r="CF322" s="7"/>
      <c r="CG322" s="7"/>
      <c r="CH322" s="7"/>
      <c r="CI322" s="7"/>
      <c r="CJ322" s="7"/>
      <c r="CK322" s="7"/>
      <c r="CL322" s="7"/>
      <c r="CM322" s="7"/>
      <c r="CN322" s="7"/>
      <c r="CO322" s="7"/>
      <c r="CP322" s="7"/>
      <c r="CQ322" s="7"/>
      <c r="CR322" s="7"/>
      <c r="CS322" s="7"/>
      <c r="CT322" s="7"/>
      <c r="CU322" s="7"/>
      <c r="CV322" s="7"/>
      <c r="CW322" s="7"/>
      <c r="CX322" s="7"/>
      <c r="CY322" s="7"/>
      <c r="CZ322" s="7"/>
      <c r="DA322" s="7"/>
    </row>
    <row r="323" spans="1:105" x14ac:dyDescent="0.25">
      <c r="A323" s="8"/>
      <c r="B323" s="7"/>
      <c r="C323" s="8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  <c r="BZ323" s="7"/>
      <c r="CA323" s="7"/>
      <c r="CB323" s="7"/>
      <c r="CC323" s="7"/>
      <c r="CD323" s="7"/>
      <c r="CE323" s="7"/>
      <c r="CF323" s="7"/>
      <c r="CG323" s="7"/>
      <c r="CH323" s="7"/>
      <c r="CI323" s="7"/>
      <c r="CJ323" s="7"/>
      <c r="CK323" s="7"/>
      <c r="CL323" s="7"/>
      <c r="CM323" s="7"/>
      <c r="CN323" s="7"/>
      <c r="CO323" s="7"/>
      <c r="CP323" s="7"/>
      <c r="CQ323" s="7"/>
      <c r="CR323" s="7"/>
      <c r="CS323" s="7"/>
      <c r="CT323" s="7"/>
      <c r="CU323" s="7"/>
      <c r="CV323" s="7"/>
      <c r="CW323" s="7"/>
      <c r="CX323" s="7"/>
      <c r="CY323" s="7"/>
      <c r="CZ323" s="7"/>
      <c r="DA323" s="7"/>
    </row>
    <row r="324" spans="1:105" x14ac:dyDescent="0.25">
      <c r="A324" s="8"/>
      <c r="B324" s="7"/>
      <c r="C324" s="8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  <c r="BZ324" s="7"/>
      <c r="CA324" s="7"/>
      <c r="CB324" s="7"/>
      <c r="CC324" s="7"/>
      <c r="CD324" s="7"/>
      <c r="CE324" s="7"/>
      <c r="CF324" s="7"/>
      <c r="CG324" s="7"/>
      <c r="CH324" s="7"/>
      <c r="CI324" s="7"/>
      <c r="CJ324" s="7"/>
      <c r="CK324" s="7"/>
      <c r="CL324" s="7"/>
      <c r="CM324" s="7"/>
      <c r="CN324" s="7"/>
      <c r="CO324" s="7"/>
      <c r="CP324" s="7"/>
      <c r="CQ324" s="7"/>
      <c r="CR324" s="7"/>
      <c r="CS324" s="7"/>
      <c r="CT324" s="7"/>
      <c r="CU324" s="7"/>
      <c r="CV324" s="7"/>
      <c r="CW324" s="7"/>
      <c r="CX324" s="7"/>
      <c r="CY324" s="7"/>
      <c r="CZ324" s="7"/>
      <c r="DA324" s="7"/>
    </row>
    <row r="325" spans="1:105" x14ac:dyDescent="0.25">
      <c r="A325" s="8"/>
      <c r="B325" s="7"/>
      <c r="C325" s="8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  <c r="BZ325" s="7"/>
      <c r="CA325" s="7"/>
      <c r="CB325" s="7"/>
      <c r="CC325" s="7"/>
      <c r="CD325" s="7"/>
      <c r="CE325" s="7"/>
      <c r="CF325" s="7"/>
      <c r="CG325" s="7"/>
      <c r="CH325" s="7"/>
      <c r="CI325" s="7"/>
      <c r="CJ325" s="7"/>
      <c r="CK325" s="7"/>
      <c r="CL325" s="7"/>
      <c r="CM325" s="7"/>
      <c r="CN325" s="7"/>
      <c r="CO325" s="7"/>
      <c r="CP325" s="7"/>
      <c r="CQ325" s="7"/>
      <c r="CR325" s="7"/>
      <c r="CS325" s="7"/>
      <c r="CT325" s="7"/>
      <c r="CU325" s="7"/>
      <c r="CV325" s="7"/>
      <c r="CW325" s="7"/>
      <c r="CX325" s="7"/>
      <c r="CY325" s="7"/>
      <c r="CZ325" s="7"/>
      <c r="DA325" s="7"/>
    </row>
    <row r="326" spans="1:105" x14ac:dyDescent="0.25">
      <c r="A326" s="8"/>
      <c r="B326" s="7"/>
      <c r="C326" s="8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  <c r="BZ326" s="7"/>
      <c r="CA326" s="7"/>
      <c r="CB326" s="7"/>
      <c r="CC326" s="7"/>
      <c r="CD326" s="7"/>
      <c r="CE326" s="7"/>
      <c r="CF326" s="7"/>
      <c r="CG326" s="7"/>
      <c r="CH326" s="7"/>
      <c r="CI326" s="7"/>
      <c r="CJ326" s="7"/>
      <c r="CK326" s="7"/>
      <c r="CL326" s="7"/>
      <c r="CM326" s="7"/>
      <c r="CN326" s="7"/>
      <c r="CO326" s="7"/>
      <c r="CP326" s="7"/>
      <c r="CQ326" s="7"/>
      <c r="CR326" s="7"/>
      <c r="CS326" s="7"/>
      <c r="CT326" s="7"/>
      <c r="CU326" s="7"/>
      <c r="CV326" s="7"/>
      <c r="CW326" s="7"/>
      <c r="CX326" s="7"/>
      <c r="CY326" s="7"/>
      <c r="CZ326" s="7"/>
      <c r="DA326" s="7"/>
    </row>
    <row r="327" spans="1:105" x14ac:dyDescent="0.25">
      <c r="A327" s="8"/>
      <c r="B327" s="7"/>
      <c r="C327" s="8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  <c r="BZ327" s="7"/>
      <c r="CA327" s="7"/>
      <c r="CB327" s="7"/>
      <c r="CC327" s="7"/>
      <c r="CD327" s="7"/>
      <c r="CE327" s="7"/>
      <c r="CF327" s="7"/>
      <c r="CG327" s="7"/>
      <c r="CH327" s="7"/>
      <c r="CI327" s="7"/>
      <c r="CJ327" s="7"/>
      <c r="CK327" s="7"/>
      <c r="CL327" s="7"/>
      <c r="CM327" s="7"/>
      <c r="CN327" s="7"/>
      <c r="CO327" s="7"/>
      <c r="CP327" s="7"/>
      <c r="CQ327" s="7"/>
      <c r="CR327" s="7"/>
      <c r="CS327" s="7"/>
      <c r="CT327" s="7"/>
      <c r="CU327" s="7"/>
      <c r="CV327" s="7"/>
      <c r="CW327" s="7"/>
      <c r="CX327" s="7"/>
      <c r="CY327" s="7"/>
      <c r="CZ327" s="7"/>
      <c r="DA327" s="7"/>
    </row>
    <row r="328" spans="1:105" x14ac:dyDescent="0.25">
      <c r="A328" s="8"/>
      <c r="B328" s="7"/>
      <c r="C328" s="8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  <c r="BR328" s="7"/>
      <c r="BS328" s="7"/>
      <c r="BT328" s="7"/>
      <c r="BU328" s="7"/>
      <c r="BV328" s="7"/>
      <c r="BW328" s="7"/>
      <c r="BX328" s="7"/>
      <c r="BY328" s="7"/>
      <c r="BZ328" s="7"/>
      <c r="CA328" s="7"/>
      <c r="CB328" s="7"/>
      <c r="CC328" s="7"/>
      <c r="CD328" s="7"/>
      <c r="CE328" s="7"/>
      <c r="CF328" s="7"/>
      <c r="CG328" s="7"/>
      <c r="CH328" s="7"/>
      <c r="CI328" s="7"/>
      <c r="CJ328" s="7"/>
      <c r="CK328" s="7"/>
      <c r="CL328" s="7"/>
      <c r="CM328" s="7"/>
      <c r="CN328" s="7"/>
      <c r="CO328" s="7"/>
      <c r="CP328" s="7"/>
      <c r="CQ328" s="7"/>
      <c r="CR328" s="7"/>
      <c r="CS328" s="7"/>
      <c r="CT328" s="7"/>
      <c r="CU328" s="7"/>
      <c r="CV328" s="7"/>
      <c r="CW328" s="7"/>
      <c r="CX328" s="7"/>
      <c r="CY328" s="7"/>
      <c r="CZ328" s="7"/>
      <c r="DA328" s="7"/>
    </row>
    <row r="329" spans="1:105" x14ac:dyDescent="0.25">
      <c r="A329" s="8"/>
      <c r="B329" s="7"/>
      <c r="C329" s="8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  <c r="BR329" s="7"/>
      <c r="BS329" s="7"/>
      <c r="BT329" s="7"/>
      <c r="BU329" s="7"/>
      <c r="BV329" s="7"/>
      <c r="BW329" s="7"/>
      <c r="BX329" s="7"/>
      <c r="BY329" s="7"/>
      <c r="BZ329" s="7"/>
      <c r="CA329" s="7"/>
      <c r="CB329" s="7"/>
      <c r="CC329" s="7"/>
      <c r="CD329" s="7"/>
      <c r="CE329" s="7"/>
      <c r="CF329" s="7"/>
      <c r="CG329" s="7"/>
      <c r="CH329" s="7"/>
      <c r="CI329" s="7"/>
      <c r="CJ329" s="7"/>
      <c r="CK329" s="7"/>
      <c r="CL329" s="7"/>
      <c r="CM329" s="7"/>
      <c r="CN329" s="7"/>
      <c r="CO329" s="7"/>
      <c r="CP329" s="7"/>
      <c r="CQ329" s="7"/>
      <c r="CR329" s="7"/>
      <c r="CS329" s="7"/>
      <c r="CT329" s="7"/>
      <c r="CU329" s="7"/>
      <c r="CV329" s="7"/>
      <c r="CW329" s="7"/>
      <c r="CX329" s="7"/>
      <c r="CY329" s="7"/>
      <c r="CZ329" s="7"/>
      <c r="DA329" s="7"/>
    </row>
  </sheetData>
  <mergeCells count="3">
    <mergeCell ref="A1:G1"/>
    <mergeCell ref="E101:F101"/>
    <mergeCell ref="F103:G103"/>
  </mergeCells>
  <pageMargins left="0.70866141732283472" right="0.70866141732283472" top="0.74803149606299213" bottom="0.74803149606299213" header="0.31496062992125984" footer="0.31496062992125984"/>
  <pageSetup paperSize="9" orientation="landscape" cellComments="atEnd" r:id="rId1"/>
  <headerFooter>
    <oddFooter>&amp;LDAF 2021 001505&amp;RPage &amp;P de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Annexe n°6 au RC</vt:lpstr>
      <vt:lpstr>'Annexe n°6 au RC'!Impression_des_titres</vt:lpstr>
      <vt:lpstr>'Annexe n°6 au RC'!Zone_d_impression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BARABAN Julien SA CN MINDEF</dc:creator>
  <cp:lastModifiedBy>MOTTET-BIROT Céline PM</cp:lastModifiedBy>
  <cp:lastPrinted>2022-02-21T13:32:20Z</cp:lastPrinted>
  <dcterms:created xsi:type="dcterms:W3CDTF">2021-12-15T13:00:05Z</dcterms:created>
  <dcterms:modified xsi:type="dcterms:W3CDTF">2026-03-03T12:41:51Z</dcterms:modified>
</cp:coreProperties>
</file>